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7월\조리안내서\2026년 7월 조리안내서\"/>
    </mc:Choice>
  </mc:AlternateContent>
  <xr:revisionPtr revIDLastSave="0" documentId="13_ncr:1_{360CDBF9-4E01-4004-B81F-494D42411958}" xr6:coauthVersionLast="47" xr6:coauthVersionMax="47" xr10:uidLastSave="{00000000-0000-0000-0000-000000000000}"/>
  <bookViews>
    <workbookView showHorizontalScroll="0" showVerticalScroll="0" xWindow="3285" yWindow="3285" windowWidth="14385" windowHeight="11955" xr2:uid="{00000000-000D-0000-FFFF-FFFF00000000}"/>
  </bookViews>
  <sheets>
    <sheet name="27일" sheetId="16" r:id="rId1"/>
    <sheet name="28일" sheetId="20" r:id="rId2"/>
    <sheet name="29일" sheetId="21" r:id="rId3"/>
    <sheet name="30일" sheetId="19" r:id="rId4"/>
    <sheet name="31일" sheetId="22" r:id="rId5"/>
    <sheet name="생일식단" sheetId="15" r:id="rId6"/>
    <sheet name="견학식단" sheetId="14"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4" i="15" l="1"/>
  <c r="D23" i="22"/>
  <c r="F23" i="22" s="1"/>
  <c r="D22" i="22"/>
  <c r="F22" i="22" s="1"/>
  <c r="D21" i="22"/>
  <c r="F21" i="22" s="1"/>
  <c r="D20" i="22"/>
  <c r="F20" i="22" s="1"/>
  <c r="D19" i="22"/>
  <c r="F19" i="22" s="1"/>
  <c r="D18" i="22"/>
  <c r="F18" i="22" s="1"/>
  <c r="D17" i="22"/>
  <c r="F17" i="22" s="1"/>
  <c r="D48" i="21"/>
  <c r="F48" i="21" s="1"/>
  <c r="D47" i="21"/>
  <c r="F47" i="21" s="1"/>
  <c r="D25" i="14"/>
  <c r="F25" i="14" s="1"/>
  <c r="D24" i="14"/>
  <c r="F24" i="14" s="1"/>
  <c r="D23" i="14"/>
  <c r="F23" i="14" s="1"/>
  <c r="D22" i="14"/>
  <c r="F22"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F42" i="15"/>
  <c r="D42" i="15"/>
  <c r="D41" i="15"/>
  <c r="F41" i="15" s="1"/>
  <c r="D40" i="15"/>
  <c r="F40" i="15" s="1"/>
  <c r="D39" i="15"/>
  <c r="F39" i="15" s="1"/>
  <c r="D38" i="15"/>
  <c r="F38" i="15" s="1"/>
  <c r="D37" i="15"/>
  <c r="F37" i="15" s="1"/>
  <c r="D36" i="15"/>
  <c r="F36" i="15" s="1"/>
  <c r="F35" i="15"/>
  <c r="D34" i="15"/>
  <c r="F34" i="15" s="1"/>
  <c r="D33" i="15"/>
  <c r="F33" i="15" s="1"/>
  <c r="D32" i="15"/>
  <c r="F32" i="15" s="1"/>
  <c r="D31" i="15"/>
  <c r="F31" i="15" s="1"/>
  <c r="D30" i="15"/>
  <c r="F30" i="15" s="1"/>
  <c r="D29" i="15"/>
  <c r="F29" i="15" s="1"/>
  <c r="D28" i="15"/>
  <c r="F28" i="15" s="1"/>
  <c r="D27" i="15"/>
  <c r="F27" i="15" s="1"/>
  <c r="D26" i="15"/>
  <c r="F26" i="15" s="1"/>
  <c r="D25" i="15"/>
  <c r="F25" i="15" s="1"/>
  <c r="F24" i="15"/>
  <c r="D23" i="15"/>
  <c r="F23" i="15" s="1"/>
  <c r="D22" i="15"/>
  <c r="F22" i="15" s="1"/>
  <c r="D21" i="15"/>
  <c r="F21" i="15" s="1"/>
  <c r="D19" i="15"/>
  <c r="F19" i="15" s="1"/>
  <c r="D18" i="15"/>
  <c r="F18" i="15" s="1"/>
  <c r="D17" i="15"/>
  <c r="F17" i="15" s="1"/>
  <c r="D16" i="15"/>
  <c r="F16" i="15" s="1"/>
  <c r="D15" i="15"/>
  <c r="F15" i="15" s="1"/>
  <c r="D14" i="15"/>
  <c r="F14" i="15" s="1"/>
  <c r="D13" i="15"/>
  <c r="F13" i="15" s="1"/>
  <c r="D12" i="15"/>
  <c r="F12" i="15" s="1"/>
  <c r="D11" i="15"/>
  <c r="F11" i="15" s="1"/>
  <c r="D10" i="15"/>
  <c r="F10" i="15" s="1"/>
  <c r="F42" i="22"/>
  <c r="D42" i="22"/>
  <c r="F41" i="22"/>
  <c r="D40" i="22"/>
  <c r="F40" i="22" s="1"/>
  <c r="D39" i="22"/>
  <c r="F39" i="22" s="1"/>
  <c r="D38" i="22"/>
  <c r="F38" i="22" s="1"/>
  <c r="D37" i="22"/>
  <c r="F37" i="22" s="1"/>
  <c r="D36" i="22"/>
  <c r="F36" i="22" s="1"/>
  <c r="D35" i="22"/>
  <c r="F35" i="22" s="1"/>
  <c r="D34" i="22"/>
  <c r="F34" i="22" s="1"/>
  <c r="D33" i="22"/>
  <c r="F33" i="22" s="1"/>
  <c r="D32" i="22"/>
  <c r="F32" i="22" s="1"/>
  <c r="F31" i="22"/>
  <c r="D30" i="22"/>
  <c r="F30" i="22" s="1"/>
  <c r="D29" i="22"/>
  <c r="F29" i="22" s="1"/>
  <c r="D28" i="22"/>
  <c r="F28" i="22" s="1"/>
  <c r="D27" i="22"/>
  <c r="F27" i="22" s="1"/>
  <c r="D26" i="22"/>
  <c r="F26" i="22" s="1"/>
  <c r="D25" i="22"/>
  <c r="F25" i="22" s="1"/>
  <c r="D24" i="22"/>
  <c r="F24" i="22" s="1"/>
  <c r="D16" i="22"/>
  <c r="F16" i="22" s="1"/>
  <c r="D15" i="22"/>
  <c r="F15" i="22" s="1"/>
  <c r="D14" i="22"/>
  <c r="F14" i="22" s="1"/>
  <c r="D13" i="22"/>
  <c r="F13" i="22" s="1"/>
  <c r="D12" i="22"/>
  <c r="F12" i="22" s="1"/>
  <c r="D11" i="22"/>
  <c r="F11" i="22" s="1"/>
  <c r="D10" i="22"/>
  <c r="F10" i="22" s="1"/>
  <c r="D47" i="19"/>
  <c r="F47" i="19" s="1"/>
  <c r="F46" i="19"/>
  <c r="D46" i="19"/>
  <c r="D45" i="19"/>
  <c r="F45" i="19" s="1"/>
  <c r="F44" i="19"/>
  <c r="D44" i="19"/>
  <c r="D43" i="19"/>
  <c r="F43" i="19" s="1"/>
  <c r="F42" i="19"/>
  <c r="D42" i="19"/>
  <c r="D41" i="19"/>
  <c r="F41" i="19" s="1"/>
  <c r="F40" i="19"/>
  <c r="D40" i="19"/>
  <c r="D39" i="19"/>
  <c r="F39" i="19" s="1"/>
  <c r="F38" i="19"/>
  <c r="D38" i="19"/>
  <c r="F37" i="19"/>
  <c r="D37" i="19"/>
  <c r="D36" i="19"/>
  <c r="F36" i="19" s="1"/>
  <c r="F35" i="19"/>
  <c r="D35" i="19"/>
  <c r="D34" i="19"/>
  <c r="F34" i="19" s="1"/>
  <c r="F33" i="19"/>
  <c r="D32" i="19"/>
  <c r="F32" i="19" s="1"/>
  <c r="D31" i="19"/>
  <c r="F31" i="19" s="1"/>
  <c r="D30" i="19"/>
  <c r="F30" i="19" s="1"/>
  <c r="D29" i="19"/>
  <c r="F29" i="19" s="1"/>
  <c r="D28" i="19"/>
  <c r="F28" i="19" s="1"/>
  <c r="D27" i="19"/>
  <c r="F27" i="19" s="1"/>
  <c r="D26" i="19"/>
  <c r="F26" i="19" s="1"/>
  <c r="D25" i="19"/>
  <c r="F25" i="19" s="1"/>
  <c r="D24" i="19"/>
  <c r="F24" i="19" s="1"/>
  <c r="D23" i="19"/>
  <c r="F23" i="19" s="1"/>
  <c r="D22" i="19"/>
  <c r="F22" i="19" s="1"/>
  <c r="D21" i="19"/>
  <c r="F21" i="19" s="1"/>
  <c r="D20" i="19"/>
  <c r="F20" i="19" s="1"/>
  <c r="D19" i="19"/>
  <c r="F19" i="19" s="1"/>
  <c r="D18" i="19"/>
  <c r="F18" i="19" s="1"/>
  <c r="D17" i="19"/>
  <c r="F17" i="19" s="1"/>
  <c r="D16" i="19"/>
  <c r="F16" i="19" s="1"/>
  <c r="D15" i="19"/>
  <c r="F15" i="19" s="1"/>
  <c r="D14" i="19"/>
  <c r="F14" i="19" s="1"/>
  <c r="D13" i="19"/>
  <c r="F13" i="19" s="1"/>
  <c r="D12" i="19"/>
  <c r="F12" i="19" s="1"/>
  <c r="D11" i="19"/>
  <c r="F11" i="19" s="1"/>
  <c r="D10" i="19"/>
  <c r="F10" i="19" s="1"/>
  <c r="F29" i="16"/>
  <c r="D28" i="16"/>
  <c r="F28" i="16" s="1"/>
  <c r="D27" i="16"/>
  <c r="F27" i="16" s="1"/>
  <c r="D26" i="16"/>
  <c r="F26" i="16" s="1"/>
  <c r="D25" i="16"/>
  <c r="F25" i="16" s="1"/>
  <c r="D24" i="16"/>
  <c r="F24" i="16" s="1"/>
  <c r="F23" i="16"/>
  <c r="D22" i="16"/>
  <c r="F22" i="16" s="1"/>
  <c r="D21" i="16"/>
  <c r="F21" i="16" s="1"/>
  <c r="D20" i="16"/>
  <c r="F20" i="16" s="1"/>
  <c r="D46" i="21"/>
  <c r="F46" i="21" s="1"/>
  <c r="F45" i="21"/>
  <c r="D45" i="21"/>
  <c r="F44" i="21"/>
  <c r="D44" i="21"/>
  <c r="D43" i="21"/>
  <c r="F43" i="21" s="1"/>
  <c r="D42" i="21"/>
  <c r="F42" i="21" s="1"/>
  <c r="D41" i="21"/>
  <c r="F41" i="21" s="1"/>
  <c r="D40" i="21"/>
  <c r="F40" i="21" s="1"/>
  <c r="D39" i="21"/>
  <c r="F39" i="21" s="1"/>
  <c r="D38" i="21"/>
  <c r="F38" i="21" s="1"/>
  <c r="D37" i="21"/>
  <c r="F37" i="21" s="1"/>
  <c r="D36" i="21"/>
  <c r="F36" i="21" s="1"/>
  <c r="D35" i="21"/>
  <c r="F35" i="21" s="1"/>
  <c r="D34" i="21"/>
  <c r="F34" i="21" s="1"/>
  <c r="D33" i="21"/>
  <c r="F33" i="21" s="1"/>
  <c r="D32" i="21"/>
  <c r="F32" i="21" s="1"/>
  <c r="D31" i="21"/>
  <c r="F31" i="21" s="1"/>
  <c r="D30" i="21"/>
  <c r="F30" i="21" s="1"/>
  <c r="D29" i="21"/>
  <c r="F29" i="21" s="1"/>
  <c r="D28" i="21"/>
  <c r="F28" i="21" s="1"/>
  <c r="D27" i="21"/>
  <c r="F27" i="21" s="1"/>
  <c r="D26" i="21"/>
  <c r="F26" i="21" s="1"/>
  <c r="D25" i="21"/>
  <c r="F25" i="21" s="1"/>
  <c r="D24" i="21"/>
  <c r="F24" i="21" s="1"/>
  <c r="F23" i="21"/>
  <c r="D23" i="21"/>
  <c r="D22" i="21"/>
  <c r="F22" i="21" s="1"/>
  <c r="D21" i="21"/>
  <c r="F21" i="21" s="1"/>
  <c r="D20" i="21"/>
  <c r="F20" i="21" s="1"/>
  <c r="F19" i="21"/>
  <c r="D19" i="21"/>
  <c r="D18" i="21"/>
  <c r="F18" i="21" s="1"/>
  <c r="D17" i="21"/>
  <c r="F17" i="21" s="1"/>
  <c r="D16" i="21"/>
  <c r="F16" i="21" s="1"/>
  <c r="D15" i="21"/>
  <c r="F15" i="21" s="1"/>
  <c r="D14" i="21"/>
  <c r="F14" i="21" s="1"/>
  <c r="D13" i="21"/>
  <c r="F13" i="21" s="1"/>
  <c r="D12" i="21"/>
  <c r="F12" i="21" s="1"/>
  <c r="D11" i="21"/>
  <c r="F11" i="21" s="1"/>
  <c r="D10" i="21"/>
  <c r="F10" i="21" s="1"/>
  <c r="D39" i="20"/>
  <c r="F39" i="20" s="1"/>
  <c r="D38" i="20"/>
  <c r="F38" i="20" s="1"/>
  <c r="D37" i="20"/>
  <c r="F37" i="20" s="1"/>
  <c r="D36" i="20"/>
  <c r="F36" i="20" s="1"/>
  <c r="D35" i="20"/>
  <c r="F35" i="20" s="1"/>
  <c r="D34" i="20"/>
  <c r="F34" i="20" s="1"/>
  <c r="D33" i="20"/>
  <c r="F33" i="20" s="1"/>
  <c r="F32" i="20"/>
  <c r="F31" i="20"/>
  <c r="F30" i="20"/>
  <c r="F29" i="20"/>
  <c r="D28" i="20"/>
  <c r="F28" i="20" s="1"/>
  <c r="D27" i="20"/>
  <c r="F27" i="20" s="1"/>
  <c r="D26" i="20"/>
  <c r="F26" i="20" s="1"/>
  <c r="D25" i="20"/>
  <c r="F25" i="20" s="1"/>
  <c r="D24" i="20"/>
  <c r="F24" i="20" s="1"/>
  <c r="D23" i="20"/>
  <c r="F23" i="20" s="1"/>
  <c r="D22" i="20"/>
  <c r="F22" i="20" s="1"/>
  <c r="D21" i="20"/>
  <c r="F21" i="20" s="1"/>
  <c r="D20" i="20"/>
  <c r="F20" i="20" s="1"/>
  <c r="D19" i="20"/>
  <c r="F19" i="20" s="1"/>
  <c r="D18" i="20"/>
  <c r="F18" i="20" s="1"/>
  <c r="D17" i="20"/>
  <c r="F17" i="20" s="1"/>
  <c r="D16" i="20"/>
  <c r="F16" i="20" s="1"/>
  <c r="D15" i="20"/>
  <c r="F15" i="20" s="1"/>
  <c r="D14" i="20"/>
  <c r="F14" i="20" s="1"/>
  <c r="D13" i="20"/>
  <c r="F13" i="20" s="1"/>
  <c r="D12" i="20"/>
  <c r="F12" i="20" s="1"/>
  <c r="D11" i="20"/>
  <c r="F11" i="20" s="1"/>
  <c r="F10" i="20"/>
  <c r="D10" i="20"/>
  <c r="D37" i="16"/>
  <c r="F37" i="16" s="1"/>
  <c r="D36" i="16"/>
  <c r="F36" i="16" s="1"/>
  <c r="D35" i="16"/>
  <c r="F35" i="16" s="1"/>
  <c r="D34" i="16"/>
  <c r="F34" i="16" s="1"/>
  <c r="D33" i="16"/>
  <c r="F33" i="16" s="1"/>
  <c r="D32" i="16"/>
  <c r="F32" i="16" s="1"/>
  <c r="D31" i="16"/>
  <c r="F31" i="16" s="1"/>
  <c r="D30" i="16"/>
  <c r="F30" i="16" s="1"/>
  <c r="D19" i="16"/>
  <c r="F19" i="16" s="1"/>
  <c r="D18" i="16"/>
  <c r="F18" i="16" s="1"/>
  <c r="D17" i="16"/>
  <c r="F17" i="16" s="1"/>
  <c r="D16" i="16"/>
  <c r="F16" i="16" s="1"/>
  <c r="D15" i="16"/>
  <c r="F15" i="16" s="1"/>
  <c r="D14" i="16"/>
  <c r="F14" i="16" s="1"/>
  <c r="D13" i="16"/>
  <c r="F13" i="16" s="1"/>
  <c r="D12" i="16"/>
  <c r="F12" i="16" s="1"/>
  <c r="D11" i="16"/>
  <c r="F11" i="16" s="1"/>
  <c r="D10" i="16"/>
  <c r="F10" i="16" s="1"/>
</calcChain>
</file>

<file path=xl/sharedStrings.xml><?xml version="1.0" encoding="utf-8"?>
<sst xmlns="http://schemas.openxmlformats.org/spreadsheetml/2006/main" count="414" uniqueCount="199">
  <si>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</si>
  <si>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</si>
  <si>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</si>
  <si>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</si>
  <si>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</si>
  <si>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</si>
  <si>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</si>
  <si>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</si>
  <si>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</si>
  <si>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</si>
  <si>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</si>
  <si>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</si>
  <si>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</si>
  <si>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국간장</t>
  </si>
  <si>
    <t>양파</t>
    <phoneticPr fontId="13" type="noConversion"/>
  </si>
  <si>
    <t>당근</t>
    <phoneticPr fontId="13" type="noConversion"/>
  </si>
  <si>
    <t>마늘</t>
    <phoneticPr fontId="13" type="noConversion"/>
  </si>
  <si>
    <t>설탕</t>
    <phoneticPr fontId="13" type="noConversion"/>
  </si>
  <si>
    <t>깨</t>
    <phoneticPr fontId="13" type="noConversion"/>
  </si>
  <si>
    <t>진간장</t>
    <phoneticPr fontId="13" type="noConversion"/>
  </si>
  <si>
    <t>식용유</t>
    <phoneticPr fontId="13" type="noConversion"/>
  </si>
  <si>
    <t>소금</t>
    <phoneticPr fontId="13" type="noConversion"/>
  </si>
  <si>
    <t>우유</t>
    <phoneticPr fontId="13" type="noConversion"/>
  </si>
  <si>
    <t>우유</t>
  </si>
  <si>
    <t>대파</t>
    <phoneticPr fontId="13" type="noConversion"/>
  </si>
  <si>
    <t>점심</t>
    <phoneticPr fontId="20" type="noConversion"/>
  </si>
  <si>
    <t>간식</t>
    <phoneticPr fontId="20" type="noConversion"/>
  </si>
  <si>
    <t>식초</t>
    <phoneticPr fontId="13" type="noConversion"/>
  </si>
  <si>
    <t>백미밥</t>
    <phoneticPr fontId="13" type="noConversion"/>
  </si>
  <si>
    <t>생일케이크</t>
    <phoneticPr fontId="13" type="noConversion"/>
  </si>
  <si>
    <t>견학식단 조리법</t>
  </si>
  <si>
    <t>생일식단 조리법</t>
  </si>
  <si>
    <t>건미역</t>
    <phoneticPr fontId="13" type="noConversion"/>
  </si>
  <si>
    <t>배추김치</t>
    <phoneticPr fontId="13" type="noConversion"/>
  </si>
  <si>
    <t xml:space="preserve">배추김치 </t>
  </si>
  <si>
    <t>애호박</t>
    <phoneticPr fontId="13" type="noConversion"/>
  </si>
  <si>
    <t>밀가루</t>
    <phoneticPr fontId="13" type="noConversion"/>
  </si>
  <si>
    <t>달걀</t>
    <phoneticPr fontId="13" type="noConversion"/>
  </si>
  <si>
    <t>(만1-2세는 백미밥을 제공하거나 잡곡의 양을 백미밥의 5%이하로 조절하여 제공)</t>
    <phoneticPr fontId="13" type="noConversion"/>
  </si>
  <si>
    <t>※  배추김치는 1cm 이하 크기로 작게 잘라서 제공한다.
(만1-2세는 백김치나 맵지 않은 김치류로 제공)</t>
    <phoneticPr fontId="13" type="noConversion"/>
  </si>
  <si>
    <t>참기름</t>
    <phoneticPr fontId="20" type="noConversion"/>
  </si>
  <si>
    <t>케이크</t>
    <phoneticPr fontId="13" type="noConversion"/>
  </si>
  <si>
    <t>오이</t>
    <phoneticPr fontId="13" type="noConversion"/>
  </si>
  <si>
    <t>소금</t>
    <phoneticPr fontId="20" type="noConversion"/>
  </si>
  <si>
    <t>무</t>
    <phoneticPr fontId="13" type="noConversion"/>
  </si>
  <si>
    <t>두부</t>
    <phoneticPr fontId="13" type="noConversion"/>
  </si>
  <si>
    <t>피망</t>
    <phoneticPr fontId="13" type="noConversion"/>
  </si>
  <si>
    <t>건다시마</t>
  </si>
  <si>
    <t>치즈</t>
    <phoneticPr fontId="13" type="noConversion"/>
  </si>
  <si>
    <t>소금</t>
  </si>
  <si>
    <t>차조밥</t>
    <phoneticPr fontId="26" type="noConversion"/>
  </si>
  <si>
    <t>백미</t>
    <phoneticPr fontId="26" type="noConversion"/>
  </si>
  <si>
    <t>차조</t>
    <phoneticPr fontId="26" type="noConversion"/>
  </si>
  <si>
    <t>배추</t>
    <phoneticPr fontId="13" type="noConversion"/>
  </si>
  <si>
    <t>쇠고기(등심)</t>
    <phoneticPr fontId="13" type="noConversion"/>
  </si>
  <si>
    <t>백미</t>
  </si>
  <si>
    <t xml:space="preserve">수박 </t>
    <phoneticPr fontId="13" type="noConversion"/>
  </si>
  <si>
    <t>수박</t>
    <phoneticPr fontId="13" type="noConversion"/>
  </si>
  <si>
    <t>멸치</t>
  </si>
  <si>
    <t>멸치죽</t>
    <phoneticPr fontId="20" type="noConversion"/>
  </si>
  <si>
    <t>백미</t>
    <phoneticPr fontId="20" type="noConversion"/>
  </si>
  <si>
    <t>1. 멸치는 물에 담가 짠기를 뺀 후 곱게 간다.
2. 냄비에 불린 쌀, 멸치, 적당량의 물을 넣고 센 불에서 끓인다.
3. 끓어오르면 불을 약하게 줄이고 쌀알이 퍼질 때까지 저어가며 끓인다.
4. 소금으로 간을 맞춘다.</t>
    <phoneticPr fontId="13" type="noConversion"/>
  </si>
  <si>
    <t>멸치</t>
    <phoneticPr fontId="20" type="noConversion"/>
  </si>
  <si>
    <t>※ 으깨거나 작게 자르고, 음료(물, 우유 등)와 함께 제공한다.</t>
    <phoneticPr fontId="20" type="noConversion"/>
  </si>
  <si>
    <t>북어채</t>
    <phoneticPr fontId="13" type="noConversion"/>
  </si>
  <si>
    <t>생강</t>
    <phoneticPr fontId="13"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</si>
  <si>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phoneticPr fontId="13" type="noConversion"/>
  </si>
  <si>
    <t>대파</t>
    <phoneticPr fontId="20" type="noConversion"/>
  </si>
  <si>
    <t>진간장</t>
    <phoneticPr fontId="20" type="noConversion"/>
  </si>
  <si>
    <t>감자</t>
  </si>
  <si>
    <t>7월 27일 (월) 조리법</t>
    <phoneticPr fontId="20" type="noConversion"/>
  </si>
  <si>
    <t>7월 28일 (화) 조리법</t>
    <phoneticPr fontId="20" type="noConversion"/>
  </si>
  <si>
    <t>7월 29일 (수) 조리법</t>
    <phoneticPr fontId="20" type="noConversion"/>
  </si>
  <si>
    <t>7월 30일 (목) 조리법</t>
    <phoneticPr fontId="20" type="noConversion"/>
  </si>
  <si>
    <t>7월 31일 (금) 조리법</t>
    <phoneticPr fontId="20" type="noConversion"/>
  </si>
  <si>
    <t>찹쌀현미밥</t>
    <phoneticPr fontId="13" type="noConversion"/>
  </si>
  <si>
    <t>찹쌀</t>
    <phoneticPr fontId="13" type="noConversion"/>
  </si>
  <si>
    <t>현미</t>
    <phoneticPr fontId="13" type="noConversion"/>
  </si>
  <si>
    <t>미역국</t>
    <phoneticPr fontId="13" type="noConversion"/>
  </si>
  <si>
    <t>1. 건미역은 물에 불려 적당한 크기로 썬다.
2. 참기름을 두른 냄비에 미역을 넣고 볶다가 적당량의 물을 넣어 끓인다.
3. 미역이 충분히 익었을 때 국간장으로 간을 맞춘다.</t>
    <phoneticPr fontId="13" type="noConversion"/>
  </si>
  <si>
    <t>국간장</t>
    <phoneticPr fontId="13" type="noConversion"/>
  </si>
  <si>
    <t>비트</t>
    <phoneticPr fontId="13" type="noConversion"/>
  </si>
  <si>
    <t>실파</t>
    <phoneticPr fontId="13" type="noConversion"/>
  </si>
  <si>
    <t>비트
달걀말이</t>
    <phoneticPr fontId="13" type="noConversion"/>
  </si>
  <si>
    <t>고추장</t>
    <phoneticPr fontId="13" type="noConversion"/>
  </si>
  <si>
    <t>멸치</t>
    <phoneticPr fontId="13" type="noConversion"/>
  </si>
  <si>
    <t>두부
두루치기</t>
    <phoneticPr fontId="13" type="noConversion"/>
  </si>
  <si>
    <t>아욱된장죽</t>
  </si>
  <si>
    <t>1. 쌀은 불리고, 아욱과 마늘은 잘게 다진다. 
2. 냄비에 참기름을 두르고 1의 불린 쌀을 넣고 볶다가 마늘과 아욱을 함께 넣어 볶는다.
3. 2에 물을 붓고 끓이다가 된장으로 간을 맞춘다.</t>
    <phoneticPr fontId="13" type="noConversion"/>
  </si>
  <si>
    <t>아욱</t>
    <phoneticPr fontId="13" type="noConversion"/>
  </si>
  <si>
    <t>참기름</t>
  </si>
  <si>
    <t>된장</t>
    <phoneticPr fontId="13" type="noConversion"/>
  </si>
  <si>
    <t>찐단호박</t>
    <phoneticPr fontId="13" type="noConversion"/>
  </si>
  <si>
    <t>단호박</t>
    <phoneticPr fontId="13" type="noConversion"/>
  </si>
  <si>
    <t>북엇국</t>
    <phoneticPr fontId="13" type="noConversion"/>
  </si>
  <si>
    <t>1. 북어채, 대파는 적당한 크기로 썬다.
2. 참기름을 두른 냄비에 북어채를 넣고 볶는다.
3. 2에 적당량의 물, 다진마늘을 넣고 끓인다.
4. 끓어오르면 대파를 넣고 국간장으로 간을 맞춘다.
(만1-2세는 북어채를 곱게 찢거나 갈아서 조리)</t>
    <phoneticPr fontId="13" type="noConversion"/>
  </si>
  <si>
    <t>돼지고기(사태)</t>
    <phoneticPr fontId="13" type="noConversion"/>
  </si>
  <si>
    <t>1. 돼지고기는 삶은 후 적당한 크기로 썰거나 손으로 찢는다.
2. 다진마늘, 다진생강, 진간장, 설탕, 깨, 적당량의 물을 섞어 양념장을 만든다.
3. 1의 돼지고기를 2의 양념장에 넣고 조린다.</t>
    <phoneticPr fontId="13" type="noConversion"/>
  </si>
  <si>
    <t>돼지고기
장조림</t>
    <phoneticPr fontId="13" type="noConversion"/>
  </si>
  <si>
    <t>1. 오이는 적당한 크기로 썰어 소금에 절인 뒤 물기를 꼭 짠다.
2. 참기름을 두른 팬에 다진대파, 다진마늘을 볶는다.
3. 2에 오이를 넣고 볶은 후 진간장으로 간을 맞추고, 들깨가루를 넣고 버무린다.</t>
    <phoneticPr fontId="13" type="noConversion"/>
  </si>
  <si>
    <t>들깨가루</t>
    <phoneticPr fontId="13" type="noConversion"/>
  </si>
  <si>
    <t>오이
들깨볶음</t>
    <phoneticPr fontId="13" type="noConversion"/>
  </si>
  <si>
    <t>오트밀죽</t>
    <phoneticPr fontId="13" type="noConversion"/>
  </si>
  <si>
    <t>오트밀</t>
    <phoneticPr fontId="13" type="noConversion"/>
  </si>
  <si>
    <t>1. 냄비에 오트밀, 물을 넣고 오트밀이 퍼질 때까지 끓인다.
2. 1에 우유를 넣고 소금으로 간을 맞춘다
Tip! 오트밀은 압착 귀리(롤드 오트)를 사용한다.</t>
    <phoneticPr fontId="13" type="noConversion"/>
  </si>
  <si>
    <t>어묵탕</t>
    <phoneticPr fontId="13" type="noConversion"/>
  </si>
  <si>
    <t>어묵</t>
    <phoneticPr fontId="13" type="noConversion"/>
  </si>
  <si>
    <t>1. 적당량의 물에 건다시마, 멸치를 넣어 국물을 낸다.
2. 어묵, 무는 적당한 크기로 썬다.
3. 육수에 어묵, 무, 다진마늘을 넣고 끓인다. 
4. 국간장으로 간을 맞춘다.</t>
    <phoneticPr fontId="13" type="noConversion"/>
  </si>
  <si>
    <t>건다시마</t>
    <phoneticPr fontId="13" type="noConversion"/>
  </si>
  <si>
    <t>1. 밥은 고슬고슬하게 짓는다.
2. 양파는 다지고 양송이버섯, 표고버섯과 새송이버섯은 적당한 크기로 썬다.
3. 식용유를 두른 팬에 다진마늘을 볶다가 양파, 버섯, 소금 후추를 넣고 볶는다.
4. 밥을 넣고 섞듯이 볶은 뒤 우유를 붓고 저어주며 끓이다가 치즈를 넣고 섞어 마무리한다.</t>
    <phoneticPr fontId="13" type="noConversion"/>
  </si>
  <si>
    <t>양송이버섯</t>
    <phoneticPr fontId="13" type="noConversion"/>
  </si>
  <si>
    <t>새송이버섯</t>
    <phoneticPr fontId="13" type="noConversion"/>
  </si>
  <si>
    <t>표고버섯</t>
    <phoneticPr fontId="13" type="noConversion"/>
  </si>
  <si>
    <t>버섯
크림리조또</t>
    <phoneticPr fontId="13" type="noConversion"/>
  </si>
  <si>
    <t>1. 적당량의 물에 멸치, 건다시마를 넣어 국물을 낸다.
2. 감자, 양파, 대파는 적당한 크기로 썬다.
3. 1의 육수에 감자, 양파, 대파, 다진마늘을 넣고 끓인다.
4. 국간장으로 간을 맞춘다.</t>
    <phoneticPr fontId="13" type="noConversion"/>
  </si>
  <si>
    <t>양파</t>
  </si>
  <si>
    <t>대파</t>
  </si>
  <si>
    <t>마늘</t>
  </si>
  <si>
    <t>감잣국</t>
    <phoneticPr fontId="13" type="noConversion"/>
  </si>
  <si>
    <t>1. 쇠고기는 찬물에 담가 핏물을 제거한다.
2. 양배추, 양파, 피망은 적당한 크기로 썬다.
3. 다진마늘, 케첩, 진간장, 설탕, 참기름을 섞어 양념장을 만든다.
4. 식용유를 두른 팬에 1, 2, 3을 넣어 볶는다.</t>
    <phoneticPr fontId="13" type="noConversion"/>
  </si>
  <si>
    <t>양배추</t>
    <phoneticPr fontId="13" type="noConversion"/>
  </si>
  <si>
    <t>케첩</t>
    <phoneticPr fontId="13" type="noConversion"/>
  </si>
  <si>
    <t>쇠고기
찹스테이크</t>
    <phoneticPr fontId="13" type="noConversion"/>
  </si>
  <si>
    <t>비트무피클</t>
    <phoneticPr fontId="13" type="noConversion"/>
  </si>
  <si>
    <t>배추죽</t>
    <phoneticPr fontId="13" type="noConversion"/>
  </si>
  <si>
    <t>1. 배추는 잘게 다진다.
2. 냄비에 불린 쌀, 물을 넣고 센 불에서 저어가며 끓인다.
3. 끓어오르면 불을 약하게 줄이고 1의 배추를 넣어 쌀알이 퍼질 때까지 저어가며 끓인다.
4. 참기름을 넣고 소금으로 간을 맞춘다.</t>
  </si>
  <si>
    <t>사과</t>
    <phoneticPr fontId="13" type="noConversion"/>
  </si>
  <si>
    <t>모닝빵</t>
    <phoneticPr fontId="13" type="noConversion"/>
  </si>
  <si>
    <t>1. 물에 멸치를 넣고 끓여 육수를 만든다.
2. 두부는 끓는 물에 데쳐 적당한 크기로 썬다.
3. 대파는 적당한 크기로 썬다.
4. 다진마늘, 고추장, 진간장, 설탕, 깨, 참기름을 섞어 양념장을 만든다.
5. 팬에 두부, 4의 양념장을 올리고, 두부가 반정도 잠기게 1의 육수를 부어 끓인다.
6. 대파를 넣고 한 번 더 끓인다.
(만1-2세는 고추장을 빼고 조리)</t>
    <phoneticPr fontId="13" type="noConversion"/>
  </si>
  <si>
    <t>1. 무, 비트는 적당한 크기로 썬다.
2. 적당량의 물에 식초, 설탕, 소금을 넣고 설탕이 녹을 정도로끓여 식촛물을 만든다.
3. 식촛물에 무, 비트를 넣고 밀봉하여 하루 정도 숙성한 후 제공한다.</t>
    <phoneticPr fontId="20" type="noConversion"/>
  </si>
  <si>
    <t>두부맑은국</t>
    <phoneticPr fontId="13" type="noConversion"/>
  </si>
  <si>
    <t>1. 적당량의 물에 멸치, 건다시마를 넣어 국물을 낸다.
2. 두부, 무, 대파는 적당한 크기로 썬다.
3. 1의 육수에 무를 넣고 끓이다가 반쯤 익으면 두부, 대파를 넣는다.
4. 국간장, 참기름으로 간을 맞춘다.</t>
    <phoneticPr fontId="13" type="noConversion"/>
  </si>
  <si>
    <t>새우</t>
    <phoneticPr fontId="13" type="noConversion"/>
  </si>
  <si>
    <t>1. 새우는 손질하여 적당한 크기로 썬 후 후추로 밑간한다.
2. 양파는 적당한 크기로 썬다.
3. 적당량의 물에 다진대파, 진간장, 올리고당을 넣고 중약불에서 천천히 끓여 데리야끼 소스를 만든다.
4. 식용유를 두른 팬에 다진마늘을 볶다가 1의 새우, 양파를 넣고 볶는다.
5.  새우가 익으면 4에 3의 데리야끼 소스를 넣고 약불에서 조린다.</t>
  </si>
  <si>
    <t>올리고당</t>
    <phoneticPr fontId="13" type="noConversion"/>
  </si>
  <si>
    <t>새우살
데리야끼
조림</t>
    <phoneticPr fontId="13" type="noConversion"/>
  </si>
  <si>
    <t>애호박볶음</t>
    <phoneticPr fontId="13" type="noConversion"/>
  </si>
  <si>
    <t>깍두기</t>
    <phoneticPr fontId="13" type="noConversion"/>
  </si>
  <si>
    <t>깍두기</t>
  </si>
  <si>
    <t>※  깍두기는 1cm*1cm 이하 크기로 작게 잘라서 제공한다.</t>
    <phoneticPr fontId="13" type="noConversion"/>
  </si>
  <si>
    <t>당근찹쌀죽</t>
  </si>
  <si>
    <t>찹쌀</t>
  </si>
  <si>
    <t>1. 당근, 양파는 잘게 다진다.
2. 냄비에 불린 찹쌀, 적당량의 물을 넣고 센 불에서 저어가며 끓인다.
3. 끓어오르면 불을 약하게 줄이고 당근, 양파를 넣고 쌀알이 퍼질 때까지 저어가며 끓인다.
4. 소금으로 간을 맞춘다.</t>
    <phoneticPr fontId="13" type="noConversion"/>
  </si>
  <si>
    <t>당근</t>
  </si>
  <si>
    <t>냉메밀국수</t>
    <phoneticPr fontId="3" type="noConversion"/>
  </si>
  <si>
    <t>메밀면</t>
    <phoneticPr fontId="3" type="noConversion"/>
  </si>
  <si>
    <t>1. 적당량의 물에 건다시마, 멸치를 넣고 육수를 낸다.
2. 1의 육수에 불을 끄고 가쓰오부시를 넣고 10분 정도 우린다.
3. 2의 육수 재료를 걸러 내고 국간장, 설탕을 넣어 한소끔 끓여 차게 식힌다. 
4. 메밀면은 끓는 물에 삶아 물기를 뺀다.                                           5. 김은 봉지에 넣고 부순다.
6. 무는 믹서에 갈고, 실파는 잘게 다진다.
7. 그릇에 면을 담고 무, 실파, 김가루를 올리고 육수를 붓는다.</t>
    <phoneticPr fontId="3" type="noConversion"/>
  </si>
  <si>
    <t>무</t>
    <phoneticPr fontId="3" type="noConversion"/>
  </si>
  <si>
    <t>실파</t>
    <phoneticPr fontId="3" type="noConversion"/>
  </si>
  <si>
    <t>김</t>
    <phoneticPr fontId="3" type="noConversion"/>
  </si>
  <si>
    <t>가쓰오부시</t>
    <phoneticPr fontId="13" type="noConversion"/>
  </si>
  <si>
    <t>기장밥</t>
    <phoneticPr fontId="13" type="noConversion"/>
  </si>
  <si>
    <t>기장</t>
    <phoneticPr fontId="13" type="noConversion"/>
  </si>
  <si>
    <t>부추된장국</t>
    <phoneticPr fontId="13" type="noConversion"/>
  </si>
  <si>
    <t>부추</t>
    <phoneticPr fontId="13" type="noConversion"/>
  </si>
  <si>
    <t>닭고기(가슴살)</t>
    <phoneticPr fontId="13" type="noConversion"/>
  </si>
  <si>
    <t>1. 우엉은 적당한 크기로 썰어 삶는다.
2. 참깨, 다진 마늘, 간장, 매실액을 넣어 양념장을 만든다.
3. 식용유를 두른 팬에 잔멸치, 삶은 우엉을 넣어 볶다가 양념장을 넣고 조린다.</t>
    <phoneticPr fontId="13" type="noConversion"/>
  </si>
  <si>
    <t>우엉</t>
    <phoneticPr fontId="20" type="noConversion"/>
  </si>
  <si>
    <t>매실청</t>
    <phoneticPr fontId="13" type="noConversion"/>
  </si>
  <si>
    <t>잔멸치
우엉조림</t>
    <phoneticPr fontId="13" type="noConversion"/>
  </si>
  <si>
    <t>가지죽</t>
    <phoneticPr fontId="13" type="noConversion"/>
  </si>
  <si>
    <t>1. 가지는 잘게 다진다.
2. 냄비에 참기름을 두르고 가지를 볶다가 불린 쌀, 적당량의 물을 넣고 센 불에서 저어가며 끓인다.
3. 끓어오르면 불을 약하게 줄이고 쌀알이 퍼질 때까지 저어가며 끓인다.
4. 소금으로 간을 맞춘다.</t>
    <phoneticPr fontId="13" type="noConversion"/>
  </si>
  <si>
    <t>가지</t>
    <phoneticPr fontId="13" type="noConversion"/>
  </si>
  <si>
    <t>키위</t>
    <phoneticPr fontId="13" type="noConversion"/>
  </si>
  <si>
    <t>달걀샐러드</t>
    <phoneticPr fontId="13" type="noConversion"/>
  </si>
  <si>
    <t>맛살</t>
    <phoneticPr fontId="13" type="noConversion"/>
  </si>
  <si>
    <t>마요네즈</t>
    <phoneticPr fontId="13" type="noConversion"/>
  </si>
  <si>
    <t>겨자</t>
    <phoneticPr fontId="13" type="noConversion"/>
  </si>
  <si>
    <t>바지락</t>
    <phoneticPr fontId="13" type="noConversion"/>
  </si>
  <si>
    <t>바지락
미역국</t>
    <phoneticPr fontId="13" type="noConversion"/>
  </si>
  <si>
    <t>탕수육</t>
    <phoneticPr fontId="13" type="noConversion"/>
  </si>
  <si>
    <t>돼지고기(등심)</t>
    <phoneticPr fontId="13" type="noConversion"/>
  </si>
  <si>
    <t>1. 돼지고기는 적당한 크기로 썬다.
2. 1의 돼지고기에 소금, 후추로 밑간한다.
3. 밀가루, 전분가루, 달걀, 소금, 적당량의 물을 섞어 튀김옷을 만든다.
4. 2의 돼지고기에 3의 튀김옷을 입혀 바삭하게 튀긴다.
5. 튀긴 돼지고기에 소스를 얹어낸다. 
&lt;소스&gt;
1. 파인애플, 양파, 당근, 오이는 적당한 크기로 썬다.
2. 적당량의 물을 끓이고, 케첩, 진간장, 식초, 설탕, 1의 재료를 넣어 끓인다.
3. 2에 전분물(전분가루:물 1:1)을 풀어 농도를 맞추어 탕수육 소스를 만든다.
Tip! 조리과정이 어려운 경우 완제품을 사용해도 좋아요.</t>
    <phoneticPr fontId="13" type="noConversion"/>
  </si>
  <si>
    <t>&lt;소스&gt;</t>
    <phoneticPr fontId="13" type="noConversion"/>
  </si>
  <si>
    <t>파인애플</t>
    <phoneticPr fontId="13" type="noConversion"/>
  </si>
  <si>
    <t>전분가루</t>
    <phoneticPr fontId="13" type="noConversion"/>
  </si>
  <si>
    <t>열무</t>
    <phoneticPr fontId="13" type="noConversion"/>
  </si>
  <si>
    <t>1. 열무는 데친 후 헹궈 물기를 빼고 적당한 크기로 썬다.
2. 열무에 다진마늘, 된장, 깨, 참기름을 넣고 무친다.</t>
  </si>
  <si>
    <t>열무
된장무침</t>
    <phoneticPr fontId="13" type="noConversion"/>
  </si>
  <si>
    <t>1. 단호박은 껍질을 제거한 후 잘게 다진다.
2. 냄비에 불린 쌀, 다진 단호박, 적당량의 물을 넣고 저어가며 끓인다.
3. 끓어오르면 불을 약하게 줄이고 치즈를 넣어 쌀알이 퍼질 때까지 저어가며 끓인 후 소금으로 간을 맞춘다.</t>
    <phoneticPr fontId="13" type="noConversion"/>
  </si>
  <si>
    <t>치즈</t>
  </si>
  <si>
    <t>단호박
치즈죽</t>
    <phoneticPr fontId="13" type="noConversion"/>
  </si>
  <si>
    <t>골드키위</t>
    <phoneticPr fontId="13" type="noConversion"/>
  </si>
  <si>
    <t xml:space="preserve">1. 밥은 고슬고슬하게 짓는다.
2. 당근, 피망은 잘게 다진다.
3. 식용유를 두른 팬에 당근, 피망을 볶다가 달걀을 풀어 같이 익힌다.
4. 밥에 소금, 깨, 참기름, 볶은 재료를 넣어 잘 섞어 한 입 크기로 동글하게 만든다. </t>
  </si>
  <si>
    <t>달걀채소
주먹밥</t>
    <phoneticPr fontId="13" type="noConversion"/>
  </si>
  <si>
    <t>비엔나구이</t>
    <phoneticPr fontId="13" type="noConversion"/>
  </si>
  <si>
    <t>비엔나소시지</t>
    <phoneticPr fontId="13" type="noConversion"/>
  </si>
  <si>
    <t>1. 비엔나소시지에 칼집을 넣은 후 끓는물에 한번 데친다.
2. 식용유를 두른 팬에 비엔나소시지를 굽는다.</t>
    <phoneticPr fontId="13" type="noConversion"/>
  </si>
  <si>
    <t>청포도</t>
    <phoneticPr fontId="13" type="noConversion"/>
  </si>
  <si>
    <t>꿀호떡</t>
    <phoneticPr fontId="13" type="noConversion"/>
  </si>
  <si>
    <t>1. 바지락은 해감한 후 삶는다. 
2. 바지락을 삶은 국물은 면포에 걸러주고, 바지락살은 헹궈서 남은 모래를 제거한다.
3. 건미역은 충분히 불려 적당한 크기로 썬다.
4. 참기름을 두른 냄비에 미역을 넣고 볶는다.
5. 육수, 바지락을 넣어 끓인 후 국간장으로 간을 맞춘다.</t>
    <phoneticPr fontId="20" type="noConversion"/>
  </si>
  <si>
    <t>마시는요거트</t>
    <phoneticPr fontId="13" type="noConversion"/>
  </si>
  <si>
    <t>액상발효유</t>
    <phoneticPr fontId="13" type="noConversion"/>
  </si>
  <si>
    <t>1. 닭고기, 양파, 대파를 적당한 크기로 썬다.
2. 다진마늘, 진간장, 참기름을 섞어 양념장을 만든다.
3. 식용유를 두른 팬에 닭고기, 양파, 대파, 양념장을 넣어 볶는다.</t>
    <phoneticPr fontId="13" type="noConversion"/>
  </si>
  <si>
    <t>닭고기
양파볶음</t>
    <phoneticPr fontId="13" type="noConversion"/>
  </si>
  <si>
    <t>1. 달걀은 삶아 으깨고 당근, 맛살은 다진다.
2. 1에 마요네즈, 겨자 가루를 넣고 버무린다.
Tip! 겨자 가루 대신 머스터드 소스를 넣어 조리해도 좋아요.</t>
    <phoneticPr fontId="13" type="noConversion"/>
  </si>
  <si>
    <t>※ 청포도는 목에 걸리지 않도록 적당한 크기로 작게 잘라 제공한다.</t>
    <phoneticPr fontId="13" type="noConversion"/>
  </si>
  <si>
    <t>1. 비트와 실파는 잘게 다진다.
2. 달걀을 풀고 1을 섞은 후 소금으로 간을 한다.
3. 식용유를 두른 팬에 2를 말아서 부친다.</t>
    <phoneticPr fontId="13" type="noConversion"/>
  </si>
  <si>
    <t>1. 적당량의 물에 멸치, 건다시마를 넣어 국물을 낸다.
2. 부추는 적당한 크기로 썬다.
3. 1의 육수에 된장을 풀고 부추, 양파, 다진마늘을 넣어 끓인다.</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</si>
</sst>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0"/>
  </numFmts>
  <fonts count="29">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sz val="11"/>
      <color rgb="FF232323"/>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7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indexed="64"/>
      </top>
      <bottom style="thin">
        <color rgb="FF007200"/>
      </bottom>
      <diagonal/>
    </border>
    <border>
      <left style="thin">
        <color auto="1"/>
      </left>
      <right style="medium">
        <color indexed="64"/>
      </right>
      <top style="thin">
        <color indexed="64"/>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style="thin">
        <color indexed="64"/>
      </top>
      <bottom/>
      <diagonal/>
    </border>
    <border>
      <left/>
      <right style="thin">
        <color theme="1"/>
      </right>
      <top style="thin">
        <color indexed="64"/>
      </top>
      <bottom/>
      <diagonal/>
    </border>
    <border>
      <left style="thin">
        <color theme="1"/>
      </left>
      <right style="thin">
        <color theme="1"/>
      </right>
      <top style="thin">
        <color indexed="64"/>
      </top>
      <bottom/>
      <diagonal/>
    </border>
    <border>
      <left style="thin">
        <color theme="1"/>
      </left>
      <right/>
      <top style="thin">
        <color indexed="64"/>
      </top>
      <bottom/>
      <diagonal/>
    </border>
    <border>
      <left/>
      <right style="thin">
        <color theme="1"/>
      </right>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rgb="FF006600"/>
      </left>
      <right style="thin">
        <color rgb="FF006600"/>
      </right>
      <top/>
      <bottom/>
      <diagonal/>
    </border>
    <border>
      <left/>
      <right style="thin">
        <color rgb="FF006600"/>
      </right>
      <top/>
      <bottom/>
      <diagonal/>
    </border>
    <border>
      <left style="thin">
        <color rgb="FF006600"/>
      </left>
      <right style="medium">
        <color indexed="64"/>
      </right>
      <top/>
      <bottom/>
      <diagonal/>
    </border>
    <border>
      <left/>
      <right style="thin">
        <color rgb="FF006600"/>
      </right>
      <top/>
      <bottom style="thin">
        <color indexed="64"/>
      </bottom>
      <diagonal/>
    </border>
    <border>
      <left style="thin">
        <color rgb="FF006600"/>
      </left>
      <right style="thin">
        <color rgb="FF006600"/>
      </right>
      <top/>
      <bottom style="thin">
        <color indexed="64"/>
      </bottom>
      <diagonal/>
    </border>
    <border>
      <left style="thin">
        <color rgb="FF006600"/>
      </left>
      <right style="medium">
        <color indexed="64"/>
      </right>
      <top/>
      <bottom style="thin">
        <color indexed="64"/>
      </bottom>
      <diagonal/>
    </border>
    <border>
      <left style="thin">
        <color indexed="64"/>
      </left>
      <right style="thin">
        <color theme="1"/>
      </right>
      <top/>
      <bottom/>
      <diagonal/>
    </border>
    <border>
      <left/>
      <right style="thin">
        <color theme="1"/>
      </right>
      <top/>
      <bottom style="thin">
        <color indexed="64"/>
      </bottom>
      <diagonal/>
    </border>
    <border>
      <left/>
      <right style="thin">
        <color rgb="FF006600"/>
      </right>
      <top style="medium">
        <color indexed="64"/>
      </top>
      <bottom/>
      <diagonal/>
    </border>
    <border>
      <left style="thin">
        <color rgb="FF006600"/>
      </left>
      <right style="thin">
        <color rgb="FF006600"/>
      </right>
      <top style="medium">
        <color indexed="64"/>
      </top>
      <bottom/>
      <diagonal/>
    </border>
    <border>
      <left style="thin">
        <color rgb="FF006600"/>
      </left>
      <right style="medium">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6600"/>
      </left>
      <right style="thin">
        <color rgb="FF006600"/>
      </right>
      <top style="thin">
        <color indexed="64"/>
      </top>
      <bottom style="thin">
        <color indexed="64"/>
      </bottom>
      <diagonal/>
    </border>
  </borders>
  <cellStyleXfs count="64">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cellStyleXfs>
  <cellXfs count="341">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0" applyNumberFormat="1" applyFont="1" applyBorder="1" applyAlignment="1">
      <alignment horizontal="center" vertical="center"/>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7" xfId="0" applyNumberFormat="1" applyFont="1" applyBorder="1" applyAlignment="1">
      <alignment horizontal="center" vertical="center"/>
    </xf>
    <xf numFmtId="0" fontId="22" fillId="0" borderId="26" xfId="0" applyFont="1" applyBorder="1" applyAlignment="1">
      <alignment horizontal="center" vertical="center" shrinkToFit="1"/>
    </xf>
    <xf numFmtId="177" fontId="22" fillId="0" borderId="26" xfId="32" quotePrefix="1" applyNumberFormat="1" applyFont="1" applyBorder="1" applyAlignment="1">
      <alignment horizontal="center" vertical="center"/>
    </xf>
    <xf numFmtId="178" fontId="22" fillId="0" borderId="26"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6" xfId="0" applyNumberFormat="1" applyFont="1" applyBorder="1" applyAlignment="1">
      <alignment horizontal="center" vertical="center"/>
    </xf>
    <xf numFmtId="177" fontId="14" fillId="0" borderId="14" xfId="0" applyNumberFormat="1" applyFont="1" applyBorder="1" applyAlignment="1">
      <alignment horizontal="center" vertical="center"/>
    </xf>
    <xf numFmtId="178" fontId="14" fillId="0" borderId="10" xfId="0"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10" xfId="16" applyNumberFormat="1" applyFont="1" applyBorder="1" applyAlignment="1">
      <alignment horizontal="center" vertical="center"/>
    </xf>
    <xf numFmtId="177" fontId="14" fillId="0" borderId="7" xfId="0" applyNumberFormat="1" applyFont="1" applyBorder="1" applyAlignment="1">
      <alignment horizontal="center" vertical="center"/>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176" fontId="21" fillId="0" borderId="29" xfId="16" applyNumberFormat="1" applyFont="1" applyBorder="1" applyAlignment="1">
      <alignment horizontal="center" vertical="center" wrapText="1" shrinkToFit="1"/>
    </xf>
    <xf numFmtId="176" fontId="14" fillId="0" borderId="31" xfId="16" applyNumberFormat="1" applyFont="1" applyBorder="1" applyAlignment="1">
      <alignment horizontal="center" vertical="center" shrinkToFit="1"/>
    </xf>
    <xf numFmtId="177" fontId="14" fillId="0" borderId="31" xfId="32" quotePrefix="1"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8" fontId="14" fillId="0" borderId="6"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0" fontId="14" fillId="0" borderId="8" xfId="0" applyFont="1" applyBorder="1" applyAlignment="1">
      <alignment horizontal="center" vertical="center" shrinkToFit="1"/>
    </xf>
    <xf numFmtId="0" fontId="14" fillId="0" borderId="12" xfId="0" applyFont="1" applyBorder="1" applyAlignment="1">
      <alignment horizontal="center" vertical="center" shrinkToFit="1"/>
    </xf>
    <xf numFmtId="0" fontId="14" fillId="0" borderId="6" xfId="0" applyFont="1" applyBorder="1" applyAlignment="1">
      <alignment horizontal="center" vertical="center" shrinkToFit="1"/>
    </xf>
    <xf numFmtId="0" fontId="14" fillId="0" borderId="10" xfId="16" applyFont="1" applyBorder="1" applyAlignment="1">
      <alignment horizontal="center" vertical="center" shrinkToFit="1"/>
    </xf>
    <xf numFmtId="0" fontId="14" fillId="0" borderId="18" xfId="0" applyFont="1" applyBorder="1" applyAlignment="1">
      <alignment horizontal="center" vertical="center" shrinkToFit="1"/>
    </xf>
    <xf numFmtId="0" fontId="23" fillId="0" borderId="2" xfId="0" applyFont="1" applyBorder="1" applyAlignment="1">
      <alignment horizontal="center" vertical="center" shrinkToFit="1"/>
    </xf>
    <xf numFmtId="177" fontId="14" fillId="0" borderId="10" xfId="32" quotePrefix="1" applyNumberFormat="1" applyFont="1" applyBorder="1" applyAlignment="1">
      <alignment horizontal="center" vertical="center"/>
    </xf>
    <xf numFmtId="0" fontId="21" fillId="5" borderId="2" xfId="0" applyFont="1" applyFill="1" applyBorder="1" applyAlignment="1">
      <alignment horizontal="center" vertical="center"/>
    </xf>
    <xf numFmtId="177" fontId="14" fillId="0" borderId="2" xfId="0" quotePrefix="1" applyNumberFormat="1" applyFont="1" applyBorder="1" applyAlignment="1">
      <alignment horizontal="center" vertical="center"/>
    </xf>
    <xf numFmtId="178" fontId="14" fillId="0" borderId="2" xfId="16" applyNumberFormat="1" applyFont="1" applyBorder="1" applyAlignment="1">
      <alignment horizontal="center" vertical="center"/>
    </xf>
    <xf numFmtId="177" fontId="14" fillId="0" borderId="14" xfId="16" applyNumberFormat="1" applyFont="1" applyBorder="1" applyAlignment="1">
      <alignment horizontal="center" vertical="center"/>
    </xf>
    <xf numFmtId="177" fontId="14" fillId="0" borderId="40" xfId="32" quotePrefix="1" applyNumberFormat="1" applyFont="1" applyBorder="1" applyAlignment="1">
      <alignment horizontal="center" vertical="center"/>
    </xf>
    <xf numFmtId="177" fontId="14" fillId="0" borderId="40" xfId="0" applyNumberFormat="1" applyFont="1" applyBorder="1" applyAlignment="1">
      <alignment horizontal="center" vertical="center"/>
    </xf>
    <xf numFmtId="0" fontId="23" fillId="0" borderId="28" xfId="0" applyFont="1" applyBorder="1" applyAlignment="1">
      <alignment horizontal="center" vertical="center"/>
    </xf>
    <xf numFmtId="0" fontId="14" fillId="0" borderId="14" xfId="16" applyFont="1" applyBorder="1" applyAlignment="1">
      <alignment horizontal="center" vertical="center" shrinkToFit="1"/>
    </xf>
    <xf numFmtId="177" fontId="14" fillId="0" borderId="0" xfId="0" applyNumberFormat="1" applyFont="1" applyBorder="1" applyAlignment="1">
      <alignment horizontal="center" vertical="center"/>
    </xf>
    <xf numFmtId="178" fontId="22" fillId="0" borderId="2"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8" fontId="14" fillId="0" borderId="40" xfId="0" applyNumberFormat="1" applyFont="1" applyBorder="1" applyAlignment="1">
      <alignment horizontal="center" vertical="center"/>
    </xf>
    <xf numFmtId="177" fontId="6" fillId="0" borderId="0" xfId="0" applyNumberFormat="1" applyFont="1" applyBorder="1" applyAlignment="1">
      <alignment horizontal="center" vertical="center"/>
    </xf>
    <xf numFmtId="0" fontId="15" fillId="2" borderId="2" xfId="0" applyFont="1" applyFill="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0" fontId="14" fillId="0" borderId="19" xfId="0" applyFont="1" applyBorder="1" applyAlignment="1">
      <alignment horizontal="center" vertical="center" shrinkToFit="1"/>
    </xf>
    <xf numFmtId="0" fontId="27" fillId="0" borderId="10" xfId="0" applyFont="1" applyBorder="1" applyAlignment="1">
      <alignment horizontal="center" vertical="center" shrinkToFit="1"/>
    </xf>
    <xf numFmtId="178" fontId="27" fillId="0" borderId="10" xfId="0" applyNumberFormat="1" applyFont="1" applyBorder="1" applyAlignment="1">
      <alignment horizontal="center" vertical="center"/>
    </xf>
    <xf numFmtId="0" fontId="27" fillId="0" borderId="40" xfId="0" applyFont="1" applyBorder="1" applyAlignment="1">
      <alignment horizontal="center" vertical="center" shrinkToFit="1"/>
    </xf>
    <xf numFmtId="178" fontId="27" fillId="0" borderId="40" xfId="0" applyNumberFormat="1" applyFont="1" applyBorder="1" applyAlignment="1">
      <alignment horizontal="center" vertical="center"/>
    </xf>
    <xf numFmtId="0" fontId="22" fillId="0" borderId="19" xfId="0" applyFont="1" applyBorder="1" applyAlignment="1">
      <alignment horizontal="center" vertical="center" shrinkToFit="1"/>
    </xf>
    <xf numFmtId="0" fontId="21" fillId="0" borderId="2" xfId="0" applyFont="1" applyBorder="1" applyAlignment="1">
      <alignment horizontal="center" vertical="center"/>
    </xf>
    <xf numFmtId="0" fontId="15" fillId="2" borderId="2" xfId="0" applyFont="1" applyFill="1" applyBorder="1" applyAlignment="1">
      <alignment horizontal="center" vertical="center"/>
    </xf>
    <xf numFmtId="0" fontId="6" fillId="0" borderId="6" xfId="0" applyFont="1" applyBorder="1" applyAlignment="1">
      <alignment horizontal="center" vertical="center" shrinkToFit="1"/>
    </xf>
    <xf numFmtId="0" fontId="6" fillId="0" borderId="10" xfId="0" applyFont="1" applyBorder="1" applyAlignment="1">
      <alignment horizontal="center" vertical="center" shrinkToFit="1"/>
    </xf>
    <xf numFmtId="0" fontId="14" fillId="0" borderId="51" xfId="0" applyFont="1" applyBorder="1" applyAlignment="1">
      <alignment horizontal="center" vertical="center" shrinkToFit="1"/>
    </xf>
    <xf numFmtId="0" fontId="14" fillId="0" borderId="52" xfId="0" applyFont="1" applyBorder="1" applyAlignment="1">
      <alignment horizontal="center" vertical="center" shrinkToFit="1"/>
    </xf>
    <xf numFmtId="178" fontId="14" fillId="0" borderId="53" xfId="0" applyNumberFormat="1" applyFont="1" applyBorder="1" applyAlignment="1">
      <alignment horizontal="center" vertical="center"/>
    </xf>
    <xf numFmtId="178" fontId="14" fillId="0" borderId="54" xfId="0" applyNumberFormat="1" applyFont="1" applyBorder="1" applyAlignment="1">
      <alignment horizontal="center" vertical="center"/>
    </xf>
    <xf numFmtId="0" fontId="14" fillId="0" borderId="55" xfId="0" applyFont="1" applyBorder="1" applyAlignment="1">
      <alignment horizontal="center" vertical="center" shrinkToFit="1"/>
    </xf>
    <xf numFmtId="178" fontId="14" fillId="0" borderId="56" xfId="0" applyNumberFormat="1" applyFont="1" applyBorder="1" applyAlignment="1">
      <alignment horizontal="center" vertical="center"/>
    </xf>
    <xf numFmtId="178" fontId="14" fillId="0" borderId="57" xfId="0" applyNumberFormat="1" applyFont="1" applyBorder="1" applyAlignment="1">
      <alignment horizontal="center" vertical="center"/>
    </xf>
    <xf numFmtId="178" fontId="14" fillId="0" borderId="58" xfId="0" applyNumberFormat="1" applyFont="1" applyBorder="1" applyAlignment="1">
      <alignment horizontal="center" vertical="center"/>
    </xf>
    <xf numFmtId="178" fontId="14" fillId="0" borderId="59" xfId="0" applyNumberFormat="1" applyFont="1" applyBorder="1" applyAlignment="1">
      <alignment horizontal="center" vertical="center"/>
    </xf>
    <xf numFmtId="0" fontId="6" fillId="0" borderId="14" xfId="0" applyFont="1" applyBorder="1" applyAlignment="1">
      <alignment horizontal="center" vertical="center" shrinkToFit="1"/>
    </xf>
    <xf numFmtId="177" fontId="6" fillId="0" borderId="14" xfId="0" applyNumberFormat="1" applyFont="1" applyBorder="1" applyAlignment="1">
      <alignment horizontal="center" vertical="center" wrapText="1"/>
    </xf>
    <xf numFmtId="178" fontId="6" fillId="0" borderId="14" xfId="0" applyNumberFormat="1" applyFont="1" applyBorder="1" applyAlignment="1">
      <alignment horizontal="center" vertical="center"/>
    </xf>
    <xf numFmtId="178" fontId="22" fillId="0" borderId="14" xfId="0" applyNumberFormat="1" applyFont="1" applyBorder="1" applyAlignment="1">
      <alignment horizontal="center" vertical="center"/>
    </xf>
    <xf numFmtId="0" fontId="22" fillId="0" borderId="14" xfId="0" applyFont="1" applyBorder="1" applyAlignment="1">
      <alignment horizontal="center" vertical="center" shrinkToFit="1"/>
    </xf>
    <xf numFmtId="0" fontId="6" fillId="0" borderId="40" xfId="0" applyFont="1" applyBorder="1" applyAlignment="1">
      <alignment horizontal="center" vertical="center" shrinkToFit="1"/>
    </xf>
    <xf numFmtId="177" fontId="14" fillId="0" borderId="40" xfId="16" applyNumberFormat="1" applyFont="1" applyBorder="1" applyAlignment="1">
      <alignment horizontal="center" vertical="center"/>
    </xf>
    <xf numFmtId="179" fontId="6" fillId="0" borderId="0" xfId="0" applyNumberFormat="1" applyFont="1" applyBorder="1" applyAlignment="1">
      <alignment horizontal="center" vertical="center" wrapText="1"/>
    </xf>
    <xf numFmtId="178" fontId="7" fillId="0" borderId="2" xfId="0" applyNumberFormat="1" applyFont="1" applyBorder="1" applyAlignment="1">
      <alignment horizontal="center" vertical="center"/>
    </xf>
    <xf numFmtId="177" fontId="6" fillId="0" borderId="8"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4" xfId="0" applyNumberFormat="1" applyFont="1" applyBorder="1" applyAlignment="1">
      <alignment horizontal="center" vertical="center"/>
    </xf>
    <xf numFmtId="177" fontId="6" fillId="0" borderId="12" xfId="0" applyNumberFormat="1" applyFont="1" applyBorder="1" applyAlignment="1">
      <alignment horizontal="center" vertical="center"/>
    </xf>
    <xf numFmtId="177" fontId="6" fillId="0" borderId="10" xfId="0" applyNumberFormat="1" applyFont="1" applyBorder="1" applyAlignment="1">
      <alignment horizontal="center" vertical="center"/>
    </xf>
    <xf numFmtId="177" fontId="6" fillId="0" borderId="8" xfId="0" applyNumberFormat="1" applyFont="1" applyBorder="1" applyAlignment="1">
      <alignment horizontal="center" vertical="center" wrapText="1"/>
    </xf>
    <xf numFmtId="177" fontId="6" fillId="0" borderId="6" xfId="0" applyNumberFormat="1" applyFont="1" applyBorder="1" applyAlignment="1">
      <alignment horizontal="center" vertical="center" wrapText="1"/>
    </xf>
    <xf numFmtId="177" fontId="6" fillId="0" borderId="12" xfId="0" applyNumberFormat="1" applyFont="1" applyBorder="1" applyAlignment="1">
      <alignment horizontal="center" vertical="center" wrapText="1"/>
    </xf>
    <xf numFmtId="177" fontId="6" fillId="0" borderId="10" xfId="0" applyNumberFormat="1" applyFont="1" applyBorder="1" applyAlignment="1">
      <alignment horizontal="center" vertical="center" wrapText="1"/>
    </xf>
    <xf numFmtId="0" fontId="14" fillId="0" borderId="14" xfId="0" applyFont="1" applyBorder="1" applyAlignment="1">
      <alignment horizontal="center" vertical="center"/>
    </xf>
    <xf numFmtId="0" fontId="14" fillId="0" borderId="10" xfId="0" applyFont="1" applyBorder="1" applyAlignment="1">
      <alignment horizontal="center" vertical="center"/>
    </xf>
    <xf numFmtId="177" fontId="6" fillId="0" borderId="0" xfId="0" applyNumberFormat="1" applyFont="1" applyBorder="1" applyAlignment="1">
      <alignment horizontal="center" vertical="center" wrapText="1"/>
    </xf>
    <xf numFmtId="177" fontId="14" fillId="0" borderId="19" xfId="0" applyNumberFormat="1" applyFont="1" applyBorder="1" applyAlignment="1">
      <alignment horizontal="center" vertical="center"/>
    </xf>
    <xf numFmtId="0" fontId="22" fillId="0" borderId="6" xfId="16" applyFont="1" applyBorder="1" applyAlignment="1">
      <alignment horizontal="center" vertical="center" shrinkToFit="1"/>
    </xf>
    <xf numFmtId="177" fontId="22" fillId="0" borderId="8" xfId="16" applyNumberFormat="1" applyFont="1" applyBorder="1" applyAlignment="1">
      <alignment horizontal="center" vertical="center"/>
    </xf>
    <xf numFmtId="177" fontId="22" fillId="0" borderId="6" xfId="16" applyNumberFormat="1" applyFont="1" applyBorder="1" applyAlignment="1">
      <alignment horizontal="center" vertical="center"/>
    </xf>
    <xf numFmtId="0" fontId="22" fillId="0" borderId="14" xfId="16" applyFont="1" applyBorder="1" applyAlignment="1">
      <alignment horizontal="center" vertical="center" shrinkToFit="1"/>
    </xf>
    <xf numFmtId="177" fontId="22" fillId="0" borderId="14" xfId="16" applyNumberFormat="1" applyFont="1" applyBorder="1" applyAlignment="1">
      <alignment horizontal="center" vertical="center"/>
    </xf>
    <xf numFmtId="0" fontId="22" fillId="0" borderId="10" xfId="16" applyFont="1" applyBorder="1" applyAlignment="1">
      <alignment horizontal="center" vertical="center" shrinkToFit="1"/>
    </xf>
    <xf numFmtId="177" fontId="22" fillId="0" borderId="10" xfId="16" applyNumberFormat="1" applyFont="1" applyBorder="1" applyAlignment="1">
      <alignment horizontal="center" vertical="center"/>
    </xf>
    <xf numFmtId="0" fontId="7" fillId="0" borderId="14" xfId="0" applyFont="1" applyBorder="1" applyAlignment="1">
      <alignment horizontal="center" vertical="center" wrapText="1"/>
    </xf>
    <xf numFmtId="0" fontId="23" fillId="0" borderId="2" xfId="0" applyFont="1" applyBorder="1" applyAlignment="1">
      <alignment horizontal="center" vertical="center"/>
    </xf>
    <xf numFmtId="0" fontId="22" fillId="0" borderId="2" xfId="0" applyFont="1" applyBorder="1" applyAlignment="1">
      <alignment horizontal="center" vertical="center" shrinkToFit="1"/>
    </xf>
    <xf numFmtId="177" fontId="22" fillId="0" borderId="2" xfId="0" applyNumberFormat="1" applyFont="1" applyBorder="1" applyAlignment="1">
      <alignment horizontal="center" vertical="center"/>
    </xf>
    <xf numFmtId="178" fontId="22" fillId="0" borderId="2" xfId="16" applyNumberFormat="1" applyFont="1" applyBorder="1" applyAlignment="1">
      <alignment horizontal="center" vertical="center"/>
    </xf>
    <xf numFmtId="0" fontId="14" fillId="0" borderId="66" xfId="0" applyFont="1" applyBorder="1" applyAlignment="1">
      <alignment horizontal="center" vertical="center" shrinkToFit="1"/>
    </xf>
    <xf numFmtId="0" fontId="14" fillId="0" borderId="67" xfId="0" applyFont="1" applyBorder="1" applyAlignment="1">
      <alignment horizontal="center" vertical="center" shrinkToFit="1"/>
    </xf>
    <xf numFmtId="0" fontId="14" fillId="0" borderId="40" xfId="0" applyFont="1" applyBorder="1" applyAlignment="1">
      <alignment horizontal="center" vertical="center" shrinkToFit="1"/>
    </xf>
    <xf numFmtId="177" fontId="22" fillId="0" borderId="0" xfId="16" applyNumberFormat="1" applyFont="1" applyBorder="1" applyAlignment="1">
      <alignment horizontal="center" vertical="center"/>
    </xf>
    <xf numFmtId="0" fontId="6" fillId="0" borderId="51" xfId="0" applyFont="1" applyBorder="1" applyAlignment="1">
      <alignment horizontal="center" vertical="center" shrinkToFit="1"/>
    </xf>
    <xf numFmtId="178" fontId="6" fillId="0" borderId="6" xfId="0" applyNumberFormat="1" applyFont="1" applyBorder="1" applyAlignment="1">
      <alignment horizontal="center" vertical="center"/>
    </xf>
    <xf numFmtId="178" fontId="22" fillId="0" borderId="7" xfId="0" applyNumberFormat="1" applyFont="1" applyBorder="1" applyAlignment="1">
      <alignment horizontal="center" vertical="center"/>
    </xf>
    <xf numFmtId="0" fontId="6" fillId="0" borderId="18" xfId="0" applyFont="1" applyBorder="1" applyAlignment="1">
      <alignment horizontal="center" vertical="center" shrinkToFit="1"/>
    </xf>
    <xf numFmtId="178" fontId="22" fillId="0" borderId="15" xfId="0" applyNumberFormat="1" applyFont="1" applyBorder="1" applyAlignment="1">
      <alignment horizontal="center" vertical="center"/>
    </xf>
    <xf numFmtId="176" fontId="22" fillId="0" borderId="14" xfId="16" applyNumberFormat="1" applyFont="1" applyBorder="1" applyAlignment="1">
      <alignment horizontal="center" vertical="center" shrinkToFit="1"/>
    </xf>
    <xf numFmtId="0" fontId="6" fillId="0" borderId="19" xfId="0" applyFont="1" applyBorder="1" applyAlignment="1">
      <alignment horizontal="center" vertical="center" shrinkToFit="1"/>
    </xf>
    <xf numFmtId="178" fontId="6" fillId="0" borderId="10" xfId="0" applyNumberFormat="1" applyFont="1" applyBorder="1" applyAlignment="1">
      <alignment horizontal="center" vertical="center"/>
    </xf>
    <xf numFmtId="178" fontId="22" fillId="0" borderId="11" xfId="0" applyNumberFormat="1" applyFont="1" applyBorder="1" applyAlignment="1">
      <alignment horizontal="center" vertical="center"/>
    </xf>
    <xf numFmtId="0" fontId="22" fillId="0" borderId="10" xfId="0" applyFont="1" applyBorder="1" applyAlignment="1">
      <alignment horizontal="center" vertical="center" shrinkToFit="1"/>
    </xf>
    <xf numFmtId="178" fontId="22" fillId="0" borderId="10" xfId="0" applyNumberFormat="1" applyFont="1" applyBorder="1" applyAlignment="1">
      <alignment horizontal="center" vertical="center"/>
    </xf>
    <xf numFmtId="177" fontId="22" fillId="0" borderId="14" xfId="0" applyNumberFormat="1" applyFont="1" applyBorder="1" applyAlignment="1">
      <alignment horizontal="center" vertical="center"/>
    </xf>
    <xf numFmtId="178" fontId="22" fillId="0" borderId="14" xfId="16" applyNumberFormat="1" applyFont="1" applyBorder="1" applyAlignment="1">
      <alignment horizontal="center" vertical="center"/>
    </xf>
    <xf numFmtId="177" fontId="22" fillId="0" borderId="10" xfId="0" quotePrefix="1" applyNumberFormat="1" applyFont="1" applyBorder="1" applyAlignment="1">
      <alignment horizontal="center" vertical="center"/>
    </xf>
    <xf numFmtId="178" fontId="22" fillId="0" borderId="10" xfId="16" applyNumberFormat="1" applyFont="1" applyBorder="1" applyAlignment="1">
      <alignment horizontal="center" vertical="center"/>
    </xf>
    <xf numFmtId="0" fontId="14" fillId="0" borderId="40" xfId="16" applyFont="1" applyBorder="1" applyAlignment="1">
      <alignment horizontal="center" vertical="center" shrinkToFit="1"/>
    </xf>
    <xf numFmtId="178" fontId="22" fillId="0" borderId="6" xfId="0" applyNumberFormat="1" applyFont="1" applyBorder="1" applyAlignment="1">
      <alignment horizontal="center" vertical="center"/>
    </xf>
    <xf numFmtId="177" fontId="24" fillId="0" borderId="8" xfId="16" applyNumberFormat="1" applyFont="1" applyBorder="1" applyAlignment="1">
      <alignment horizontal="center" vertical="center"/>
    </xf>
    <xf numFmtId="177" fontId="24" fillId="0" borderId="12" xfId="16" applyNumberFormat="1" applyFont="1" applyBorder="1" applyAlignment="1">
      <alignment horizontal="center" vertical="center"/>
    </xf>
    <xf numFmtId="177" fontId="24" fillId="0" borderId="0" xfId="16" applyNumberFormat="1" applyFont="1" applyBorder="1" applyAlignment="1">
      <alignment horizontal="center" vertical="center"/>
    </xf>
    <xf numFmtId="0" fontId="23" fillId="0" borderId="10" xfId="0" applyFont="1" applyBorder="1" applyAlignment="1">
      <alignment horizontal="center" vertical="center"/>
    </xf>
    <xf numFmtId="177" fontId="22" fillId="0" borderId="10" xfId="0" applyNumberFormat="1" applyFont="1" applyBorder="1" applyAlignment="1">
      <alignment horizontal="center" vertical="center"/>
    </xf>
    <xf numFmtId="0" fontId="22" fillId="0" borderId="11" xfId="0" applyFont="1" applyBorder="1" applyAlignment="1">
      <alignment horizontal="center" vertical="center"/>
    </xf>
    <xf numFmtId="0" fontId="23" fillId="0" borderId="1" xfId="0" applyFont="1" applyBorder="1" applyAlignment="1">
      <alignment horizontal="center" vertical="center"/>
    </xf>
    <xf numFmtId="177" fontId="22" fillId="0" borderId="2" xfId="32" quotePrefix="1" applyNumberFormat="1" applyFont="1" applyBorder="1" applyAlignment="1">
      <alignment horizontal="center" vertical="center"/>
    </xf>
    <xf numFmtId="177" fontId="14" fillId="0" borderId="73" xfId="0" applyNumberFormat="1" applyFont="1" applyBorder="1" applyAlignment="1">
      <alignment horizontal="center" vertical="center"/>
    </xf>
    <xf numFmtId="0" fontId="23" fillId="0" borderId="26" xfId="0" applyFont="1" applyBorder="1" applyAlignment="1">
      <alignment horizontal="center" vertical="center"/>
    </xf>
    <xf numFmtId="0" fontId="22" fillId="0" borderId="26" xfId="16" applyFont="1" applyBorder="1" applyAlignment="1">
      <alignment horizontal="center" vertical="center" shrinkToFit="1"/>
    </xf>
    <xf numFmtId="178" fontId="6" fillId="0" borderId="26" xfId="0" applyNumberFormat="1" applyFont="1" applyBorder="1" applyAlignment="1">
      <alignment horizontal="center" vertical="center"/>
    </xf>
    <xf numFmtId="177" fontId="22" fillId="0" borderId="26" xfId="0" applyNumberFormat="1" applyFont="1" applyBorder="1" applyAlignment="1">
      <alignment horizontal="center" vertical="center"/>
    </xf>
    <xf numFmtId="0" fontId="6" fillId="0" borderId="18" xfId="0" applyFont="1" applyBorder="1" applyAlignment="1">
      <alignment vertical="center" shrinkToFit="1"/>
    </xf>
    <xf numFmtId="0" fontId="6" fillId="0" borderId="14" xfId="0" applyFont="1" applyBorder="1" applyAlignment="1">
      <alignment vertical="center" shrinkToFit="1"/>
    </xf>
    <xf numFmtId="176" fontId="22" fillId="0" borderId="18" xfId="16" applyNumberFormat="1" applyFont="1" applyBorder="1" applyAlignment="1">
      <alignment horizontal="center" vertical="center" shrinkToFit="1"/>
    </xf>
    <xf numFmtId="0" fontId="21" fillId="0" borderId="1" xfId="0" applyFont="1" applyBorder="1" applyAlignment="1">
      <alignment horizontal="center" vertical="center"/>
    </xf>
    <xf numFmtId="178" fontId="6" fillId="0" borderId="72" xfId="0" applyNumberFormat="1" applyFont="1" applyBorder="1" applyAlignment="1">
      <alignment horizontal="center" vertical="center"/>
    </xf>
    <xf numFmtId="177" fontId="22" fillId="0" borderId="15" xfId="32" quotePrefix="1" applyNumberFormat="1" applyFont="1" applyBorder="1" applyAlignment="1">
      <alignment horizontal="center" vertical="center"/>
    </xf>
    <xf numFmtId="0" fontId="22" fillId="0" borderId="2" xfId="16" applyFont="1" applyBorder="1" applyAlignment="1">
      <alignment horizontal="center" vertical="center" shrinkToFit="1"/>
    </xf>
    <xf numFmtId="0" fontId="19" fillId="2" borderId="0" xfId="0" applyFont="1" applyFill="1" applyAlignment="1">
      <alignment horizontal="center" vertical="center" wrapText="1"/>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0" borderId="29" xfId="0" applyFont="1" applyBorder="1" applyAlignment="1">
      <alignment horizontal="center" vertical="center" shrinkToFit="1"/>
    </xf>
    <xf numFmtId="0" fontId="6" fillId="0" borderId="2" xfId="0" applyFont="1" applyBorder="1" applyAlignment="1">
      <alignment horizontal="center" vertical="center" shrinkToFit="1"/>
    </xf>
    <xf numFmtId="0" fontId="14" fillId="0" borderId="32" xfId="0" applyFont="1" applyBorder="1" applyAlignment="1">
      <alignment horizontal="left" vertical="center" wrapText="1" indent="1"/>
    </xf>
    <xf numFmtId="0" fontId="14" fillId="0" borderId="30" xfId="0" applyFont="1" applyBorder="1" applyAlignment="1">
      <alignment horizontal="left" vertical="center" wrapText="1" indent="1"/>
    </xf>
    <xf numFmtId="0" fontId="14" fillId="0" borderId="33"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14" fillId="0" borderId="28" xfId="0" applyFont="1" applyBorder="1" applyAlignment="1">
      <alignment horizontal="center" vertical="center"/>
    </xf>
    <xf numFmtId="0" fontId="14" fillId="0" borderId="41" xfId="0" applyFont="1" applyBorder="1" applyAlignment="1">
      <alignment horizontal="center" vertical="center"/>
    </xf>
    <xf numFmtId="0" fontId="14" fillId="0" borderId="42" xfId="0" applyFont="1" applyBorder="1" applyAlignment="1">
      <alignment horizontal="center" vertical="center"/>
    </xf>
    <xf numFmtId="0" fontId="7" fillId="4" borderId="23" xfId="0" applyFont="1" applyFill="1" applyBorder="1" applyAlignment="1">
      <alignment horizontal="center" vertical="center"/>
    </xf>
    <xf numFmtId="0" fontId="7" fillId="4" borderId="25" xfId="0" applyFont="1" applyFill="1" applyBorder="1" applyAlignment="1">
      <alignment horizontal="center" vertical="center"/>
    </xf>
    <xf numFmtId="0" fontId="21" fillId="0" borderId="6"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Alignment="1">
      <alignment horizontal="left" vertical="center" wrapText="1" indent="1"/>
    </xf>
    <xf numFmtId="0" fontId="14" fillId="0" borderId="16" xfId="0" applyFont="1" applyBorder="1" applyAlignment="1">
      <alignment horizontal="left" vertical="center" wrapText="1" indent="1"/>
    </xf>
    <xf numFmtId="0" fontId="7" fillId="4" borderId="22" xfId="0" applyFont="1" applyFill="1" applyBorder="1" applyAlignment="1">
      <alignment horizontal="center" vertical="center"/>
    </xf>
    <xf numFmtId="0" fontId="7" fillId="4" borderId="24" xfId="0" applyFont="1" applyFill="1" applyBorder="1" applyAlignment="1">
      <alignment horizontal="center" vertical="center"/>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0" xfId="0" applyFont="1" applyBorder="1" applyAlignment="1">
      <alignment horizontal="left" vertical="center" wrapText="1" inden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14" fillId="0" borderId="31"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36" xfId="0" applyFont="1" applyBorder="1" applyAlignment="1">
      <alignment horizontal="left" vertical="center" wrapText="1" indent="1"/>
    </xf>
    <xf numFmtId="0" fontId="7" fillId="0" borderId="2" xfId="0"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21" fillId="0" borderId="6" xfId="0" applyFont="1" applyBorder="1" applyAlignment="1">
      <alignment horizontal="center" vertical="center"/>
    </xf>
    <xf numFmtId="0" fontId="14" fillId="0" borderId="37" xfId="0" applyFont="1" applyBorder="1" applyAlignment="1">
      <alignment horizontal="center" vertical="center"/>
    </xf>
    <xf numFmtId="0" fontId="14" fillId="0" borderId="38" xfId="0" applyFont="1" applyBorder="1" applyAlignment="1">
      <alignment horizontal="center" vertical="center"/>
    </xf>
    <xf numFmtId="0" fontId="14" fillId="0" borderId="39" xfId="0" applyFont="1" applyBorder="1" applyAlignment="1">
      <alignment horizontal="center" vertical="center"/>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7" fillId="0" borderId="6" xfId="0" applyFont="1" applyBorder="1" applyAlignment="1">
      <alignment horizontal="center" vertical="center" shrinkToFit="1"/>
    </xf>
    <xf numFmtId="0" fontId="7" fillId="0" borderId="14" xfId="0" applyFont="1" applyBorder="1" applyAlignment="1">
      <alignment horizontal="center" vertical="center" shrinkToFit="1"/>
    </xf>
    <xf numFmtId="0" fontId="7" fillId="0" borderId="10" xfId="0" applyFont="1" applyBorder="1" applyAlignment="1">
      <alignment horizontal="center" vertical="center" shrinkToFit="1"/>
    </xf>
    <xf numFmtId="0" fontId="21" fillId="0" borderId="40" xfId="0" applyFont="1" applyBorder="1" applyAlignment="1">
      <alignment horizontal="center" vertical="center" wrapText="1"/>
    </xf>
    <xf numFmtId="0" fontId="14" fillId="0" borderId="68" xfId="0" applyFont="1" applyBorder="1" applyAlignment="1">
      <alignment horizontal="left" vertical="center" wrapText="1" indent="1"/>
    </xf>
    <xf numFmtId="0" fontId="14" fillId="0" borderId="69" xfId="0" applyFont="1" applyBorder="1" applyAlignment="1">
      <alignment horizontal="left" vertical="center" wrapText="1" indent="1"/>
    </xf>
    <xf numFmtId="0" fontId="14" fillId="0" borderId="70" xfId="0" applyFont="1" applyBorder="1" applyAlignment="1">
      <alignment horizontal="left" vertical="center" wrapText="1" indent="1"/>
    </xf>
    <xf numFmtId="0" fontId="14" fillId="0" borderId="61"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63" xfId="0" applyFont="1" applyBorder="1" applyAlignment="1">
      <alignment horizontal="left" vertical="center" wrapText="1" indent="1"/>
    </xf>
    <xf numFmtId="0" fontId="14" fillId="0" borderId="64" xfId="0" applyFont="1" applyBorder="1" applyAlignment="1">
      <alignment horizontal="left" vertical="center" wrapText="1" indent="1"/>
    </xf>
    <xf numFmtId="0" fontId="14" fillId="0" borderId="65" xfId="0" applyFont="1" applyBorder="1" applyAlignment="1">
      <alignment horizontal="left" vertical="center" wrapText="1" indent="1"/>
    </xf>
    <xf numFmtId="0" fontId="24" fillId="0" borderId="1" xfId="16" applyFont="1" applyBorder="1" applyAlignment="1">
      <alignment horizontal="left" vertical="center" indent="1"/>
    </xf>
    <xf numFmtId="0" fontId="24" fillId="0" borderId="20" xfId="16" applyFont="1" applyBorder="1" applyAlignment="1">
      <alignment horizontal="left" vertical="center" indent="1"/>
    </xf>
    <xf numFmtId="0" fontId="24" fillId="0" borderId="21" xfId="16" applyFont="1" applyBorder="1" applyAlignment="1">
      <alignment horizontal="left" vertical="center" indent="1"/>
    </xf>
    <xf numFmtId="0" fontId="22" fillId="0" borderId="20" xfId="0" applyFont="1" applyBorder="1" applyAlignment="1">
      <alignment horizontal="left" vertical="center" wrapText="1" indent="1"/>
    </xf>
    <xf numFmtId="0" fontId="22" fillId="0" borderId="21" xfId="0" applyFont="1" applyBorder="1" applyAlignment="1">
      <alignment horizontal="left" vertical="center" wrapText="1" indent="1"/>
    </xf>
    <xf numFmtId="0" fontId="24" fillId="0" borderId="28" xfId="0" applyFont="1" applyBorder="1" applyAlignment="1">
      <alignment horizontal="center" vertical="center"/>
    </xf>
    <xf numFmtId="0" fontId="24" fillId="0" borderId="41" xfId="0" applyFont="1" applyBorder="1" applyAlignment="1">
      <alignment horizontal="center" vertical="center"/>
    </xf>
    <xf numFmtId="0" fontId="24" fillId="0" borderId="42" xfId="0" applyFont="1" applyBorder="1" applyAlignment="1">
      <alignment horizontal="center" vertical="center"/>
    </xf>
    <xf numFmtId="0" fontId="21" fillId="0" borderId="6" xfId="0" applyFont="1" applyBorder="1" applyAlignment="1">
      <alignment horizontal="center" vertical="center" shrinkToFit="1"/>
    </xf>
    <xf numFmtId="0" fontId="21" fillId="0" borderId="14" xfId="0" applyFont="1" applyBorder="1" applyAlignment="1">
      <alignment horizontal="center" vertical="center" shrinkToFit="1"/>
    </xf>
    <xf numFmtId="0" fontId="21" fillId="0" borderId="10" xfId="0" applyFont="1" applyBorder="1" applyAlignment="1">
      <alignment horizontal="center" vertical="center" shrinkToFit="1"/>
    </xf>
    <xf numFmtId="0" fontId="21" fillId="5" borderId="6" xfId="0" applyFont="1" applyFill="1" applyBorder="1" applyAlignment="1">
      <alignment horizontal="center" vertical="center"/>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14" fillId="0" borderId="10" xfId="0" applyFont="1" applyBorder="1" applyAlignment="1">
      <alignment horizontal="left" vertical="center" wrapText="1" indent="1"/>
    </xf>
    <xf numFmtId="0" fontId="14" fillId="0" borderId="34" xfId="0" applyFont="1" applyBorder="1" applyAlignment="1">
      <alignment horizontal="left" vertical="center" wrapText="1" inden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5" fillId="0" borderId="40" xfId="0" applyFont="1" applyBorder="1" applyAlignment="1">
      <alignment horizontal="center" vertical="center" wrapText="1"/>
    </xf>
    <xf numFmtId="0" fontId="25"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1" fillId="0" borderId="14" xfId="16" applyFont="1" applyBorder="1" applyAlignment="1">
      <alignment horizontal="center" vertical="center"/>
    </xf>
    <xf numFmtId="0" fontId="21" fillId="0" borderId="10" xfId="16" applyFont="1" applyBorder="1" applyAlignment="1">
      <alignment horizontal="center" vertical="center"/>
    </xf>
    <xf numFmtId="0" fontId="14" fillId="0" borderId="7" xfId="63" applyFont="1" applyBorder="1" applyAlignment="1">
      <alignment horizontal="left" vertical="center" wrapText="1" indent="1"/>
    </xf>
    <xf numFmtId="0" fontId="14" fillId="0" borderId="8" xfId="63" applyFont="1" applyBorder="1" applyAlignment="1">
      <alignment horizontal="left" vertical="center" wrapText="1" indent="1"/>
    </xf>
    <xf numFmtId="0" fontId="14" fillId="0" borderId="9" xfId="63" applyFont="1" applyBorder="1" applyAlignment="1">
      <alignment horizontal="left" vertical="center" wrapText="1" indent="1"/>
    </xf>
    <xf numFmtId="0" fontId="14" fillId="0" borderId="15" xfId="63" applyFont="1" applyBorder="1" applyAlignment="1">
      <alignment horizontal="left" vertical="center" wrapText="1" indent="1"/>
    </xf>
    <xf numFmtId="0" fontId="14" fillId="0" borderId="0" xfId="63" applyFont="1" applyBorder="1" applyAlignment="1">
      <alignment horizontal="left" vertical="center" wrapText="1" indent="1"/>
    </xf>
    <xf numFmtId="0" fontId="14" fillId="0" borderId="16" xfId="63" applyFont="1" applyBorder="1" applyAlignment="1">
      <alignment horizontal="left" vertical="center" wrapText="1" indent="1"/>
    </xf>
    <xf numFmtId="0" fontId="14" fillId="0" borderId="11" xfId="63" applyFont="1" applyBorder="1" applyAlignment="1">
      <alignment horizontal="left" vertical="center" wrapText="1" indent="1"/>
    </xf>
    <xf numFmtId="0" fontId="14" fillId="0" borderId="12" xfId="63" applyFont="1" applyBorder="1" applyAlignment="1">
      <alignment horizontal="left" vertical="center" wrapText="1" indent="1"/>
    </xf>
    <xf numFmtId="0" fontId="14" fillId="0" borderId="13" xfId="63" applyFont="1" applyBorder="1" applyAlignment="1">
      <alignment horizontal="left" vertical="center" wrapText="1" indent="1"/>
    </xf>
    <xf numFmtId="0" fontId="21" fillId="0" borderId="10" xfId="0" applyFont="1" applyBorder="1" applyAlignment="1">
      <alignment horizontal="center" vertical="center" wrapText="1" shrinkToFit="1"/>
    </xf>
    <xf numFmtId="0" fontId="24" fillId="0" borderId="10" xfId="0" applyFont="1" applyBorder="1" applyAlignment="1">
      <alignment horizontal="left" vertical="center" wrapText="1" indent="1"/>
    </xf>
    <xf numFmtId="0" fontId="24" fillId="0" borderId="34" xfId="0" applyFont="1" applyBorder="1" applyAlignment="1">
      <alignment horizontal="left" vertical="center" wrapText="1" indent="1"/>
    </xf>
    <xf numFmtId="0" fontId="21" fillId="0" borderId="45" xfId="0" applyFont="1" applyBorder="1" applyAlignment="1">
      <alignment horizontal="center" vertical="center"/>
    </xf>
    <xf numFmtId="0" fontId="21" fillId="0" borderId="43" xfId="0" applyFont="1" applyBorder="1" applyAlignment="1">
      <alignment horizontal="center" vertical="center"/>
    </xf>
    <xf numFmtId="0" fontId="21" fillId="0" borderId="47" xfId="0" applyFont="1" applyBorder="1" applyAlignment="1">
      <alignment horizontal="center" vertical="center"/>
    </xf>
    <xf numFmtId="0" fontId="14" fillId="0" borderId="45" xfId="0" applyFont="1" applyBorder="1" applyAlignment="1">
      <alignment horizontal="left" vertical="center" wrapText="1" indent="1"/>
    </xf>
    <xf numFmtId="0" fontId="14" fillId="0" borderId="46" xfId="0" applyFont="1" applyBorder="1" applyAlignment="1">
      <alignment horizontal="left" vertical="center" wrapText="1" indent="1"/>
    </xf>
    <xf numFmtId="0" fontId="14" fillId="0" borderId="43" xfId="0" applyFont="1" applyBorder="1" applyAlignment="1">
      <alignment horizontal="left" vertical="center" wrapText="1" indent="1"/>
    </xf>
    <xf numFmtId="0" fontId="14" fillId="0" borderId="44"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48" xfId="0" applyFont="1" applyBorder="1" applyAlignment="1">
      <alignment horizontal="left" vertical="center" wrapText="1" indent="1"/>
    </xf>
    <xf numFmtId="176" fontId="21" fillId="0" borderId="40"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28" fillId="0" borderId="7" xfId="0" applyFont="1" applyBorder="1" applyAlignment="1">
      <alignment horizontal="left" vertical="center" wrapText="1" indent="1"/>
    </xf>
    <xf numFmtId="0" fontId="28" fillId="0" borderId="8" xfId="0" applyFont="1" applyBorder="1" applyAlignment="1">
      <alignment horizontal="left" vertical="center" wrapText="1" indent="1"/>
    </xf>
    <xf numFmtId="0" fontId="28" fillId="0" borderId="9" xfId="0" applyFont="1" applyBorder="1" applyAlignment="1">
      <alignment horizontal="left" vertical="center" wrapText="1" indent="1"/>
    </xf>
    <xf numFmtId="0" fontId="28" fillId="0" borderId="15" xfId="0" applyFont="1" applyBorder="1" applyAlignment="1">
      <alignment horizontal="left" vertical="center" wrapText="1" indent="1"/>
    </xf>
    <xf numFmtId="0" fontId="28" fillId="0" borderId="0" xfId="0" applyFont="1" applyBorder="1" applyAlignment="1">
      <alignment horizontal="left" vertical="center" wrapText="1" indent="1"/>
    </xf>
    <xf numFmtId="0" fontId="28" fillId="0" borderId="16" xfId="0" applyFont="1" applyBorder="1" applyAlignment="1">
      <alignment horizontal="left" vertical="center" wrapText="1" indent="1"/>
    </xf>
    <xf numFmtId="0" fontId="28" fillId="0" borderId="11" xfId="0" applyFont="1" applyBorder="1" applyAlignment="1">
      <alignment horizontal="left" vertical="center" wrapText="1" indent="1"/>
    </xf>
    <xf numFmtId="0" fontId="28" fillId="0" borderId="12" xfId="0" applyFont="1" applyBorder="1" applyAlignment="1">
      <alignment horizontal="left" vertical="center" wrapText="1" indent="1"/>
    </xf>
    <xf numFmtId="0" fontId="28" fillId="0" borderId="13" xfId="0" applyFont="1" applyBorder="1" applyAlignment="1">
      <alignment horizontal="left" vertical="center" wrapText="1" indent="1"/>
    </xf>
    <xf numFmtId="0" fontId="7" fillId="4" borderId="71" xfId="0" applyFont="1" applyFill="1" applyBorder="1" applyAlignment="1">
      <alignment horizontal="center" vertical="center"/>
    </xf>
    <xf numFmtId="0" fontId="7" fillId="0" borderId="8" xfId="0" applyFont="1" applyBorder="1" applyAlignment="1">
      <alignment horizontal="center" vertical="center"/>
    </xf>
    <xf numFmtId="0" fontId="7" fillId="0" borderId="0" xfId="0" applyFont="1" applyBorder="1" applyAlignment="1">
      <alignment horizontal="center" vertical="center"/>
    </xf>
    <xf numFmtId="0" fontId="7" fillId="0" borderId="12" xfId="0" applyFont="1" applyBorder="1" applyAlignment="1">
      <alignment horizontal="center" vertical="center"/>
    </xf>
    <xf numFmtId="0" fontId="0" fillId="0" borderId="8" xfId="0" applyBorder="1" applyAlignment="1">
      <alignment horizontal="left" vertical="center" wrapText="1"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0" xfId="0" applyBorder="1" applyAlignment="1">
      <alignment horizontal="left" vertical="center" wrapText="1"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19" fillId="2" borderId="0" xfId="0" applyFont="1" applyFill="1" applyAlignment="1">
      <alignment horizontal="center" vertical="center"/>
    </xf>
    <xf numFmtId="0" fontId="21" fillId="0" borderId="7" xfId="0" applyFont="1" applyBorder="1" applyAlignment="1">
      <alignment horizontal="center" vertical="center" wrapText="1"/>
    </xf>
    <xf numFmtId="0" fontId="21" fillId="0" borderId="15" xfId="0" applyFont="1" applyBorder="1" applyAlignment="1">
      <alignment horizontal="center" vertical="center"/>
    </xf>
    <xf numFmtId="0" fontId="21" fillId="0" borderId="11" xfId="0" applyFont="1" applyBorder="1" applyAlignment="1">
      <alignment horizontal="center" vertical="center"/>
    </xf>
    <xf numFmtId="0" fontId="14" fillId="5" borderId="7" xfId="0" applyFont="1" applyFill="1" applyBorder="1" applyAlignment="1">
      <alignment horizontal="left" vertical="center" wrapText="1" indent="1"/>
    </xf>
    <xf numFmtId="0" fontId="14" fillId="5" borderId="8" xfId="0" applyFont="1" applyFill="1" applyBorder="1" applyAlignment="1">
      <alignment horizontal="left" vertical="center" wrapText="1" indent="1"/>
    </xf>
    <xf numFmtId="0" fontId="14" fillId="5" borderId="9" xfId="0" applyFont="1" applyFill="1" applyBorder="1" applyAlignment="1">
      <alignment horizontal="left" vertical="center" wrapText="1" indent="1"/>
    </xf>
    <xf numFmtId="0" fontId="14" fillId="5" borderId="15"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14" fillId="0" borderId="1"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7" fillId="0" borderId="6" xfId="0" applyFont="1" applyBorder="1" applyAlignment="1">
      <alignment horizontal="center" vertical="center"/>
    </xf>
    <xf numFmtId="0" fontId="21" fillId="0" borderId="1" xfId="0" applyFont="1" applyBorder="1" applyAlignment="1">
      <alignment horizontal="center" vertical="center" wrapText="1" shrinkToFit="1"/>
    </xf>
    <xf numFmtId="0" fontId="21" fillId="0" borderId="1" xfId="0" applyFont="1" applyBorder="1" applyAlignment="1">
      <alignment horizontal="center" vertical="center" shrinkToFit="1"/>
    </xf>
    <xf numFmtId="0" fontId="14" fillId="0" borderId="72" xfId="0" applyFont="1" applyBorder="1" applyAlignment="1">
      <alignment horizontal="left" vertical="center" wrapText="1" inden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wrapText="1" indent="1"/>
    </xf>
    <xf numFmtId="0" fontId="22" fillId="0" borderId="13" xfId="0" applyFont="1" applyBorder="1" applyAlignment="1">
      <alignment horizontal="left" vertical="center" wrapText="1" indent="1"/>
    </xf>
    <xf numFmtId="0" fontId="14" fillId="0" borderId="6"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50" xfId="0" applyFont="1" applyBorder="1" applyAlignment="1">
      <alignment horizontal="left" vertical="center" wrapText="1" indent="1"/>
    </xf>
  </cellXfs>
  <cellStyles count="64">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3" xr:uid="{4989C78A-82D5-4392-A8D4-B4CF783D0646}"/>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63963CF-A490-471F-A75B-3F13AAEA3B3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8B982FE-016B-4074-9579-B13CA973E82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FD0AF2FB-D918-45A4-A557-6951C1A9DCD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B295784D-C90B-4F78-BFAA-B94F480F5DF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C08B58E-076A-4C98-9C73-868F903F081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453B561-86EA-4863-ACA9-87FA6EE2B04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A066BC0B-73A0-459B-A729-2B3C4CE9674E}"/>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51C7066-CD57-44E1-8350-71FA02CC8C7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9D3C2A59-EC32-4E7C-BD95-713CA79CB80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F3D2AF0E-8A86-47CD-A0E7-18BFEE40F4C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42EDAFE7-63AD-422F-802A-25070ED79D4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3115424A-EA8F-4ABA-9C0C-783B920608B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D818A47-8BA6-4401-95E4-4760509A621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8C29E6F4-6866-4ADD-9FDA-8CF767353EAA}"/>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CFE764E9-AFC4-407F-A905-3E52D4320F9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2AEF548-AC8E-4809-8F11-B103A41784B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E366CEF4-B1CB-4435-8659-5D724FF94F5A}"/>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63896C12-F7C8-4349-8918-373FACA0F49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A2F4406A-4867-4ECF-8A62-B5F8C2BD8B1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58F991F4-747A-4386-BC05-1B525C0C11A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77AAF1E1-04D1-4AAD-87BE-F66E16B21C6F}"/>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1D97BCCA-FE9E-474A-9293-09F35071B6D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5376FD9C-7C4C-4E12-A862-6597616314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2939F24C-D744-470A-B45A-AE49AA8ABE3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48BA94A4-A6E2-4AFD-BBEB-8BDF6F9EB44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5094D57C-8247-4D1E-8CDF-C7B41207D7A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8217F633-74B8-46CA-9D60-79F0CF91F5B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F4581A4C-1233-4E37-B09C-52F656C2D7EC}"/>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726088E-A970-4159-9889-E843C7199C6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50B8AE44-DE15-49D2-8B48-9B48CA50B77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52D289DD-A499-4A12-8218-26BE177FEC7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D011DEDD-E3F0-48A8-AE8A-BDD07ACFBFA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01433CA-13BA-49BB-B710-24C3F4018B0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CDBFC5F-89CA-4A9F-A6EC-F9D1D0868CD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8" name="Picture 1">
          <a:extLst>
            <a:ext uri="{FF2B5EF4-FFF2-40B4-BE49-F238E27FC236}">
              <a16:creationId xmlns:a16="http://schemas.microsoft.com/office/drawing/2014/main" id="{268AA1C1-ABE4-4BD0-AF3A-A08A91B8EACC}"/>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C6745915-EB4E-4E6D-9CE5-B6624D47699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2B9296DA-2F3F-439C-9631-59ACD19BDB5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FA75E28-E516-4063-B5F0-9F11332E11A4}"/>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90B6686-70E7-4463-B634-08F5C9838E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CA2276C-50A9-4BC3-A152-9CD06377D8F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92CC72F6-4C4E-451A-9808-0B1F7BC3F0A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B355C833-706A-490A-A53E-81947ED556D4}"/>
            </a:ext>
          </a:extLst>
        </xdr:cNvPr>
        <xdr:cNvPicPr>
          <a:picLocks noChangeAspect="1"/>
        </xdr:cNvPicPr>
      </xdr:nvPicPr>
      <xdr:blipFill>
        <a:blip xmlns:r="http://schemas.openxmlformats.org/officeDocument/2006/relationships" r:embed="rId1"/>
        <a:stretch>
          <a:fillRect/>
        </a:stretch>
      </xdr:blipFill>
      <xdr:spPr>
        <a:xfrm>
          <a:off x="6191250" y="1028700"/>
          <a:ext cx="2705336" cy="381000"/>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4B50E7C5-1BAB-402E-A7C2-B13C25C13A8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9FE558C-780C-410D-9F4F-49373EA19C11}"/>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C0CD59B-E1F4-4198-9475-7B4ACEDCBE6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0034CD-2D6F-4E79-B021-1E93570E17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68B8ACE-3873-4DCB-91ED-4CDF21F0F6D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F6DA53A4-9B9A-4EAC-9F07-053B86D69BF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523875</xdr:colOff>
      <xdr:row>5</xdr:row>
      <xdr:rowOff>38100</xdr:rowOff>
    </xdr:from>
    <xdr:to>
      <xdr:col>12</xdr:col>
      <xdr:colOff>19286</xdr:colOff>
      <xdr:row>6</xdr:row>
      <xdr:rowOff>200025</xdr:rowOff>
    </xdr:to>
    <xdr:pic>
      <xdr:nvPicPr>
        <xdr:cNvPr id="9" name="Picture 1">
          <a:extLst>
            <a:ext uri="{FF2B5EF4-FFF2-40B4-BE49-F238E27FC236}">
              <a16:creationId xmlns:a16="http://schemas.microsoft.com/office/drawing/2014/main" id="{0C5A19B3-A282-4A7C-A22F-0FD88335B591}"/>
            </a:ext>
          </a:extLst>
        </xdr:cNvPr>
        <xdr:cNvPicPr>
          <a:picLocks noChangeAspect="1"/>
        </xdr:cNvPicPr>
      </xdr:nvPicPr>
      <xdr:blipFill>
        <a:blip xmlns:r="http://schemas.openxmlformats.org/officeDocument/2006/relationships" r:embed="rId1"/>
        <a:stretch>
          <a:fillRect/>
        </a:stretch>
      </xdr:blipFill>
      <xdr:spPr>
        <a:xfrm>
          <a:off x="6181725" y="1028700"/>
          <a:ext cx="2705336"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976BA-970B-472C-B5D8-DABB4D180491}">
  <sheetPr>
    <pageSetUpPr fitToPage="1"/>
  </sheetPr>
  <dimension ref="A1:L363"/>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3" t="s">
        <v>70</v>
      </c>
      <c r="B1" s="164"/>
      <c r="C1" s="164"/>
      <c r="D1" s="164"/>
      <c r="E1" s="164"/>
      <c r="F1" s="164"/>
      <c r="G1" s="164"/>
      <c r="H1" s="164"/>
      <c r="I1" s="164"/>
      <c r="J1" s="164"/>
      <c r="K1" s="164"/>
      <c r="L1" s="164"/>
    </row>
    <row r="2" spans="1:12" ht="15.75" customHeight="1">
      <c r="A2" s="164"/>
      <c r="B2" s="164"/>
      <c r="C2" s="164"/>
      <c r="D2" s="164"/>
      <c r="E2" s="164"/>
      <c r="F2" s="164"/>
      <c r="G2" s="164"/>
      <c r="H2" s="164"/>
      <c r="I2" s="164"/>
      <c r="J2" s="164"/>
      <c r="K2" s="164"/>
      <c r="L2" s="164"/>
    </row>
    <row r="3" spans="1:12" ht="15.75" customHeight="1">
      <c r="A3" s="164"/>
      <c r="B3" s="164"/>
      <c r="C3" s="164"/>
      <c r="D3" s="164"/>
      <c r="E3" s="164"/>
      <c r="F3" s="164"/>
      <c r="G3" s="164"/>
      <c r="H3" s="164"/>
      <c r="I3" s="164"/>
      <c r="J3" s="164"/>
      <c r="K3" s="164"/>
      <c r="L3" s="164"/>
    </row>
    <row r="4" spans="1:12" ht="13.5" customHeight="1">
      <c r="B4" s="4"/>
      <c r="D4" s="4"/>
      <c r="E4"/>
      <c r="F4"/>
      <c r="G4"/>
    </row>
    <row r="5" spans="1:12" ht="17.25" customHeight="1">
      <c r="A5" s="165" t="s">
        <v>8</v>
      </c>
      <c r="B5" s="165"/>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66" t="s">
        <v>3</v>
      </c>
      <c r="H9" s="166"/>
      <c r="I9" s="166"/>
      <c r="J9" s="166"/>
      <c r="K9" s="166"/>
      <c r="L9" s="167"/>
    </row>
    <row r="10" spans="1:12" s="2" customFormat="1" ht="20.100000000000001" customHeight="1">
      <c r="A10" s="196" t="s">
        <v>25</v>
      </c>
      <c r="B10" s="168" t="s">
        <v>75</v>
      </c>
      <c r="C10" s="93" t="s">
        <v>76</v>
      </c>
      <c r="D10" s="94">
        <f t="shared" ref="D10:D22" si="0">E10*0.65</f>
        <v>33.800000000000004</v>
      </c>
      <c r="E10" s="56">
        <v>52</v>
      </c>
      <c r="F10" s="57">
        <f t="shared" ref="F10:F18" si="1">($B$6*D10)+($B$7*E10)</f>
        <v>0</v>
      </c>
      <c r="G10" s="170" t="s">
        <v>38</v>
      </c>
      <c r="H10" s="171"/>
      <c r="I10" s="171"/>
      <c r="J10" s="171"/>
      <c r="K10" s="171"/>
      <c r="L10" s="172"/>
    </row>
    <row r="11" spans="1:12" s="2" customFormat="1" ht="20.100000000000001" customHeight="1">
      <c r="A11" s="185"/>
      <c r="B11" s="169"/>
      <c r="C11" s="78" t="s">
        <v>77</v>
      </c>
      <c r="D11" s="29">
        <f t="shared" si="0"/>
        <v>1.9500000000000002</v>
      </c>
      <c r="E11" s="51">
        <v>3</v>
      </c>
      <c r="F11" s="14">
        <f t="shared" si="1"/>
        <v>0</v>
      </c>
      <c r="G11" s="173"/>
      <c r="H11" s="174"/>
      <c r="I11" s="174"/>
      <c r="J11" s="174"/>
      <c r="K11" s="174"/>
      <c r="L11" s="175"/>
    </row>
    <row r="12" spans="1:12" s="2" customFormat="1" ht="20.100000000000001" customHeight="1">
      <c r="A12" s="185"/>
      <c r="B12" s="201" t="s">
        <v>78</v>
      </c>
      <c r="C12" s="47" t="s">
        <v>32</v>
      </c>
      <c r="D12" s="39">
        <f t="shared" si="0"/>
        <v>1.3</v>
      </c>
      <c r="E12" s="25">
        <v>2</v>
      </c>
      <c r="F12" s="39">
        <f t="shared" si="1"/>
        <v>0</v>
      </c>
      <c r="G12" s="202" t="s">
        <v>79</v>
      </c>
      <c r="H12" s="202"/>
      <c r="I12" s="202"/>
      <c r="J12" s="202"/>
      <c r="K12" s="202"/>
      <c r="L12" s="203"/>
    </row>
    <row r="13" spans="1:12" s="2" customFormat="1" ht="20.100000000000001" customHeight="1">
      <c r="A13" s="185"/>
      <c r="B13" s="201"/>
      <c r="C13" s="40" t="s">
        <v>80</v>
      </c>
      <c r="D13" s="60">
        <f t="shared" si="0"/>
        <v>0.65</v>
      </c>
      <c r="E13" s="26">
        <v>1</v>
      </c>
      <c r="F13" s="60">
        <f t="shared" si="1"/>
        <v>0</v>
      </c>
      <c r="G13" s="202"/>
      <c r="H13" s="202"/>
      <c r="I13" s="202"/>
      <c r="J13" s="202"/>
      <c r="K13" s="202"/>
      <c r="L13" s="203"/>
    </row>
    <row r="14" spans="1:12" s="2" customFormat="1" ht="20.100000000000001" customHeight="1">
      <c r="A14" s="185"/>
      <c r="B14" s="201"/>
      <c r="C14" s="41" t="s">
        <v>40</v>
      </c>
      <c r="D14" s="42">
        <f t="shared" si="0"/>
        <v>0.32500000000000001</v>
      </c>
      <c r="E14" s="14">
        <v>0.5</v>
      </c>
      <c r="F14" s="42">
        <f t="shared" si="1"/>
        <v>0</v>
      </c>
      <c r="G14" s="202"/>
      <c r="H14" s="202"/>
      <c r="I14" s="202"/>
      <c r="J14" s="202"/>
      <c r="K14" s="202"/>
      <c r="L14" s="203"/>
    </row>
    <row r="15" spans="1:12" s="2" customFormat="1" ht="20.100000000000001" customHeight="1">
      <c r="A15" s="185"/>
      <c r="B15" s="187" t="s">
        <v>83</v>
      </c>
      <c r="C15" s="79" t="s">
        <v>37</v>
      </c>
      <c r="D15" s="38">
        <f t="shared" si="0"/>
        <v>26</v>
      </c>
      <c r="E15" s="38">
        <v>40</v>
      </c>
      <c r="F15" s="30">
        <f t="shared" si="1"/>
        <v>0</v>
      </c>
      <c r="G15" s="190" t="s">
        <v>197</v>
      </c>
      <c r="H15" s="191"/>
      <c r="I15" s="191"/>
      <c r="J15" s="191"/>
      <c r="K15" s="191"/>
      <c r="L15" s="192"/>
    </row>
    <row r="16" spans="1:12" s="2" customFormat="1" ht="20.100000000000001" customHeight="1">
      <c r="A16" s="185"/>
      <c r="B16" s="204"/>
      <c r="C16" s="49" t="s">
        <v>81</v>
      </c>
      <c r="D16" s="15">
        <f t="shared" si="0"/>
        <v>3.25</v>
      </c>
      <c r="E16" s="15">
        <v>5</v>
      </c>
      <c r="F16" s="31">
        <f t="shared" si="1"/>
        <v>0</v>
      </c>
      <c r="G16" s="193"/>
      <c r="H16" s="206"/>
      <c r="I16" s="206"/>
      <c r="J16" s="206"/>
      <c r="K16" s="206"/>
      <c r="L16" s="195"/>
    </row>
    <row r="17" spans="1:12" s="2" customFormat="1" ht="20.100000000000001" customHeight="1">
      <c r="A17" s="185"/>
      <c r="B17" s="204"/>
      <c r="C17" s="49" t="s">
        <v>82</v>
      </c>
      <c r="D17" s="15">
        <f t="shared" si="0"/>
        <v>0.65</v>
      </c>
      <c r="E17" s="15">
        <v>1</v>
      </c>
      <c r="F17" s="31">
        <f t="shared" si="1"/>
        <v>0</v>
      </c>
      <c r="G17" s="193"/>
      <c r="H17" s="206"/>
      <c r="I17" s="206"/>
      <c r="J17" s="206"/>
      <c r="K17" s="206"/>
      <c r="L17" s="195"/>
    </row>
    <row r="18" spans="1:12" s="2" customFormat="1" ht="20.100000000000001" customHeight="1">
      <c r="A18" s="185"/>
      <c r="B18" s="204"/>
      <c r="C18" s="49" t="s">
        <v>20</v>
      </c>
      <c r="D18" s="15">
        <f t="shared" si="0"/>
        <v>1.9500000000000002</v>
      </c>
      <c r="E18" s="15">
        <v>3</v>
      </c>
      <c r="F18" s="31">
        <f t="shared" si="1"/>
        <v>0</v>
      </c>
      <c r="G18" s="193"/>
      <c r="H18" s="206"/>
      <c r="I18" s="206"/>
      <c r="J18" s="206"/>
      <c r="K18" s="206"/>
      <c r="L18" s="195"/>
    </row>
    <row r="19" spans="1:12" s="2" customFormat="1" ht="20.100000000000001" customHeight="1">
      <c r="A19" s="185"/>
      <c r="B19" s="205"/>
      <c r="C19" s="69" t="s">
        <v>21</v>
      </c>
      <c r="D19" s="27">
        <f t="shared" si="0"/>
        <v>6.5000000000000002E-2</v>
      </c>
      <c r="E19" s="27">
        <v>0.1</v>
      </c>
      <c r="F19" s="32">
        <f>($B$6*D19)+($B$7*E19)</f>
        <v>0</v>
      </c>
      <c r="G19" s="173"/>
      <c r="H19" s="174"/>
      <c r="I19" s="174"/>
      <c r="J19" s="174"/>
      <c r="K19" s="174"/>
      <c r="L19" s="175"/>
    </row>
    <row r="20" spans="1:12" s="2" customFormat="1" ht="20.100000000000001" customHeight="1">
      <c r="A20" s="185"/>
      <c r="B20" s="187" t="s">
        <v>86</v>
      </c>
      <c r="C20" s="80" t="s">
        <v>45</v>
      </c>
      <c r="D20" s="81">
        <f t="shared" si="0"/>
        <v>29.25</v>
      </c>
      <c r="E20" s="82">
        <v>45</v>
      </c>
      <c r="F20" s="30">
        <f t="shared" ref="F20:F29" si="2">($B$6*D20)+($B$7*E20)</f>
        <v>0</v>
      </c>
      <c r="G20" s="190" t="s">
        <v>128</v>
      </c>
      <c r="H20" s="191"/>
      <c r="I20" s="191"/>
      <c r="J20" s="191"/>
      <c r="K20" s="191"/>
      <c r="L20" s="192"/>
    </row>
    <row r="21" spans="1:12" s="2" customFormat="1" ht="20.100000000000001" customHeight="1">
      <c r="A21" s="185"/>
      <c r="B21" s="188"/>
      <c r="C21" s="83" t="s">
        <v>24</v>
      </c>
      <c r="D21" s="84">
        <f t="shared" si="0"/>
        <v>1.9500000000000002</v>
      </c>
      <c r="E21" s="85">
        <v>3</v>
      </c>
      <c r="F21" s="31">
        <f t="shared" si="2"/>
        <v>0</v>
      </c>
      <c r="G21" s="193"/>
      <c r="H21" s="194"/>
      <c r="I21" s="194"/>
      <c r="J21" s="194"/>
      <c r="K21" s="194"/>
      <c r="L21" s="195"/>
    </row>
    <row r="22" spans="1:12" s="2" customFormat="1" ht="20.100000000000001" customHeight="1">
      <c r="A22" s="185"/>
      <c r="B22" s="188"/>
      <c r="C22" s="83" t="s">
        <v>16</v>
      </c>
      <c r="D22" s="84">
        <f t="shared" si="0"/>
        <v>0.65</v>
      </c>
      <c r="E22" s="85">
        <v>1</v>
      </c>
      <c r="F22" s="31">
        <f t="shared" si="2"/>
        <v>0</v>
      </c>
      <c r="G22" s="193"/>
      <c r="H22" s="194"/>
      <c r="I22" s="194"/>
      <c r="J22" s="194"/>
      <c r="K22" s="194"/>
      <c r="L22" s="195"/>
    </row>
    <row r="23" spans="1:12" s="2" customFormat="1" ht="20.100000000000001" customHeight="1">
      <c r="A23" s="185"/>
      <c r="B23" s="188"/>
      <c r="C23" s="83" t="s">
        <v>84</v>
      </c>
      <c r="D23" s="84">
        <v>0</v>
      </c>
      <c r="E23" s="85">
        <v>1</v>
      </c>
      <c r="F23" s="31">
        <f t="shared" si="2"/>
        <v>0</v>
      </c>
      <c r="G23" s="193"/>
      <c r="H23" s="194"/>
      <c r="I23" s="194"/>
      <c r="J23" s="194"/>
      <c r="K23" s="194"/>
      <c r="L23" s="195"/>
    </row>
    <row r="24" spans="1:12" s="2" customFormat="1" ht="20.100000000000001" customHeight="1">
      <c r="A24" s="185"/>
      <c r="B24" s="188"/>
      <c r="C24" s="83" t="s">
        <v>19</v>
      </c>
      <c r="D24" s="84">
        <f t="shared" ref="D24:D28" si="3">E24*0.65</f>
        <v>0.65</v>
      </c>
      <c r="E24" s="85">
        <v>1</v>
      </c>
      <c r="F24" s="31">
        <f t="shared" si="2"/>
        <v>0</v>
      </c>
      <c r="G24" s="193"/>
      <c r="H24" s="194"/>
      <c r="I24" s="194"/>
      <c r="J24" s="194"/>
      <c r="K24" s="194"/>
      <c r="L24" s="195"/>
    </row>
    <row r="25" spans="1:12" s="2" customFormat="1" ht="20.100000000000001" customHeight="1">
      <c r="A25" s="185"/>
      <c r="B25" s="188"/>
      <c r="C25" s="83" t="s">
        <v>17</v>
      </c>
      <c r="D25" s="84">
        <f t="shared" si="3"/>
        <v>0.65</v>
      </c>
      <c r="E25" s="85">
        <v>1</v>
      </c>
      <c r="F25" s="31">
        <f t="shared" si="2"/>
        <v>0</v>
      </c>
      <c r="G25" s="193"/>
      <c r="H25" s="194"/>
      <c r="I25" s="194"/>
      <c r="J25" s="194"/>
      <c r="K25" s="194"/>
      <c r="L25" s="195"/>
    </row>
    <row r="26" spans="1:12" s="2" customFormat="1" ht="20.100000000000001" customHeight="1">
      <c r="A26" s="185"/>
      <c r="B26" s="188"/>
      <c r="C26" s="122" t="s">
        <v>18</v>
      </c>
      <c r="D26" s="84">
        <f t="shared" si="3"/>
        <v>0.65</v>
      </c>
      <c r="E26" s="85">
        <v>1</v>
      </c>
      <c r="F26" s="31">
        <f t="shared" si="2"/>
        <v>0</v>
      </c>
      <c r="G26" s="193"/>
      <c r="H26" s="194"/>
      <c r="I26" s="194"/>
      <c r="J26" s="194"/>
      <c r="K26" s="194"/>
      <c r="L26" s="195"/>
    </row>
    <row r="27" spans="1:12" s="2" customFormat="1" ht="20.100000000000001" customHeight="1">
      <c r="A27" s="185"/>
      <c r="B27" s="188"/>
      <c r="C27" s="122" t="s">
        <v>12</v>
      </c>
      <c r="D27" s="84">
        <f t="shared" si="3"/>
        <v>1.9500000000000002</v>
      </c>
      <c r="E27" s="85">
        <v>3</v>
      </c>
      <c r="F27" s="31">
        <f t="shared" si="2"/>
        <v>0</v>
      </c>
      <c r="G27" s="193"/>
      <c r="H27" s="194"/>
      <c r="I27" s="194"/>
      <c r="J27" s="194"/>
      <c r="K27" s="194"/>
      <c r="L27" s="195"/>
    </row>
    <row r="28" spans="1:12" s="2" customFormat="1" ht="20.100000000000001" customHeight="1">
      <c r="A28" s="185"/>
      <c r="B28" s="189"/>
      <c r="C28" s="123" t="s">
        <v>85</v>
      </c>
      <c r="D28" s="86">
        <f t="shared" si="3"/>
        <v>0.65</v>
      </c>
      <c r="E28" s="87">
        <v>1</v>
      </c>
      <c r="F28" s="32">
        <f t="shared" si="2"/>
        <v>0</v>
      </c>
      <c r="G28" s="173"/>
      <c r="H28" s="174"/>
      <c r="I28" s="174"/>
      <c r="J28" s="174"/>
      <c r="K28" s="174"/>
      <c r="L28" s="175"/>
    </row>
    <row r="29" spans="1:12" s="2" customFormat="1" ht="39.950000000000003" customHeight="1">
      <c r="A29" s="197"/>
      <c r="B29" s="50" t="s">
        <v>33</v>
      </c>
      <c r="C29" s="16" t="s">
        <v>34</v>
      </c>
      <c r="D29" s="17">
        <v>14</v>
      </c>
      <c r="E29" s="18">
        <v>20</v>
      </c>
      <c r="F29" s="28">
        <f t="shared" si="2"/>
        <v>0</v>
      </c>
      <c r="G29" s="198" t="s">
        <v>39</v>
      </c>
      <c r="H29" s="199"/>
      <c r="I29" s="199"/>
      <c r="J29" s="199"/>
      <c r="K29" s="199"/>
      <c r="L29" s="200"/>
    </row>
    <row r="30" spans="1:12" s="2" customFormat="1" ht="20.100000000000001" customHeight="1">
      <c r="A30" s="185" t="s">
        <v>26</v>
      </c>
      <c r="B30" s="207" t="s">
        <v>87</v>
      </c>
      <c r="C30" s="88" t="s">
        <v>11</v>
      </c>
      <c r="D30" s="95">
        <f t="shared" ref="D30:D37" si="4">E30*0.65</f>
        <v>13</v>
      </c>
      <c r="E30" s="89">
        <v>20</v>
      </c>
      <c r="F30" s="60">
        <f t="shared" ref="F30:F37" si="5">($B$6*D30)+($B$7*E30)</f>
        <v>0</v>
      </c>
      <c r="G30" s="210" t="s">
        <v>88</v>
      </c>
      <c r="H30" s="211"/>
      <c r="I30" s="211"/>
      <c r="J30" s="211"/>
      <c r="K30" s="211"/>
      <c r="L30" s="212"/>
    </row>
    <row r="31" spans="1:12" s="2" customFormat="1" ht="20.100000000000001" customHeight="1">
      <c r="A31" s="185"/>
      <c r="B31" s="208"/>
      <c r="C31" s="88" t="s">
        <v>89</v>
      </c>
      <c r="D31" s="95">
        <f t="shared" si="4"/>
        <v>6.5</v>
      </c>
      <c r="E31" s="89">
        <v>10</v>
      </c>
      <c r="F31" s="60">
        <f t="shared" si="5"/>
        <v>0</v>
      </c>
      <c r="G31" s="210"/>
      <c r="H31" s="211"/>
      <c r="I31" s="211"/>
      <c r="J31" s="211"/>
      <c r="K31" s="211"/>
      <c r="L31" s="212"/>
    </row>
    <row r="32" spans="1:12" s="2" customFormat="1" ht="20.100000000000001" customHeight="1">
      <c r="A32" s="185"/>
      <c r="B32" s="208"/>
      <c r="C32" s="88" t="s">
        <v>90</v>
      </c>
      <c r="D32" s="95">
        <f t="shared" si="4"/>
        <v>0.32500000000000001</v>
      </c>
      <c r="E32" s="89">
        <v>0.5</v>
      </c>
      <c r="F32" s="60">
        <f t="shared" si="5"/>
        <v>0</v>
      </c>
      <c r="G32" s="210"/>
      <c r="H32" s="211"/>
      <c r="I32" s="211"/>
      <c r="J32" s="211"/>
      <c r="K32" s="211"/>
      <c r="L32" s="212"/>
    </row>
    <row r="33" spans="1:12" s="2" customFormat="1" ht="20.100000000000001" customHeight="1">
      <c r="A33" s="185"/>
      <c r="B33" s="208"/>
      <c r="C33" s="88" t="s">
        <v>91</v>
      </c>
      <c r="D33" s="95">
        <f t="shared" si="4"/>
        <v>0.32500000000000001</v>
      </c>
      <c r="E33" s="89">
        <v>0.5</v>
      </c>
      <c r="F33" s="60">
        <f t="shared" si="5"/>
        <v>0</v>
      </c>
      <c r="G33" s="210"/>
      <c r="H33" s="211"/>
      <c r="I33" s="211"/>
      <c r="J33" s="211"/>
      <c r="K33" s="211"/>
      <c r="L33" s="212"/>
    </row>
    <row r="34" spans="1:12" s="2" customFormat="1" ht="20.100000000000001" customHeight="1">
      <c r="A34" s="185"/>
      <c r="B34" s="209"/>
      <c r="C34" s="88" t="s">
        <v>16</v>
      </c>
      <c r="D34" s="95">
        <f t="shared" si="4"/>
        <v>0.13</v>
      </c>
      <c r="E34" s="89">
        <v>0.2</v>
      </c>
      <c r="F34" s="60">
        <f t="shared" si="5"/>
        <v>0</v>
      </c>
      <c r="G34" s="210"/>
      <c r="H34" s="211"/>
      <c r="I34" s="211"/>
      <c r="J34" s="211"/>
      <c r="K34" s="211"/>
      <c r="L34" s="212"/>
    </row>
    <row r="35" spans="1:12" s="2" customFormat="1" ht="20.100000000000001" customHeight="1">
      <c r="A35" s="185"/>
      <c r="B35" s="75" t="s">
        <v>56</v>
      </c>
      <c r="C35" s="67" t="s">
        <v>57</v>
      </c>
      <c r="D35" s="68">
        <f t="shared" si="4"/>
        <v>65</v>
      </c>
      <c r="E35" s="68">
        <v>100</v>
      </c>
      <c r="F35" s="28">
        <f t="shared" si="5"/>
        <v>0</v>
      </c>
      <c r="G35" s="176"/>
      <c r="H35" s="177"/>
      <c r="I35" s="177"/>
      <c r="J35" s="177"/>
      <c r="K35" s="177"/>
      <c r="L35" s="178"/>
    </row>
    <row r="36" spans="1:12" s="2" customFormat="1" ht="20.100000000000001" customHeight="1">
      <c r="A36" s="185"/>
      <c r="B36" s="96" t="s">
        <v>92</v>
      </c>
      <c r="C36" s="24" t="s">
        <v>93</v>
      </c>
      <c r="D36" s="24">
        <f t="shared" si="4"/>
        <v>52</v>
      </c>
      <c r="E36" s="61">
        <v>80</v>
      </c>
      <c r="F36" s="28">
        <f t="shared" si="5"/>
        <v>0</v>
      </c>
      <c r="G36" s="179" t="s">
        <v>63</v>
      </c>
      <c r="H36" s="180"/>
      <c r="I36" s="180"/>
      <c r="J36" s="180"/>
      <c r="K36" s="180"/>
      <c r="L36" s="181"/>
    </row>
    <row r="37" spans="1:12" s="2" customFormat="1" ht="20.100000000000001" customHeight="1" thickBot="1">
      <c r="A37" s="186"/>
      <c r="B37" s="58" t="s">
        <v>22</v>
      </c>
      <c r="C37" s="20" t="s">
        <v>23</v>
      </c>
      <c r="D37" s="21">
        <f t="shared" si="4"/>
        <v>130</v>
      </c>
      <c r="E37" s="22">
        <v>200</v>
      </c>
      <c r="F37" s="19">
        <f t="shared" si="5"/>
        <v>0</v>
      </c>
      <c r="G37" s="182"/>
      <c r="H37" s="183"/>
      <c r="I37" s="183"/>
      <c r="J37" s="183"/>
      <c r="K37" s="183"/>
      <c r="L37" s="184"/>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7.25" customHeight="1">
      <c r="B97" s="6"/>
    </row>
    <row r="98" spans="2:2" s="2" customFormat="1" ht="17.25" customHeight="1">
      <c r="B98" s="6"/>
    </row>
    <row r="99" spans="2:2" s="2" customFormat="1" ht="13.5">
      <c r="B99" s="6"/>
    </row>
    <row r="100" spans="2:2" s="2" customFormat="1" ht="13.5">
      <c r="B100" s="6"/>
    </row>
    <row r="101" spans="2:2" s="2" customFormat="1" ht="16.5" customHeight="1">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sheetData>
  <mergeCells count="19">
    <mergeCell ref="G35:L35"/>
    <mergeCell ref="G36:L36"/>
    <mergeCell ref="G37:L37"/>
    <mergeCell ref="A30:A37"/>
    <mergeCell ref="B20:B28"/>
    <mergeCell ref="G20:L28"/>
    <mergeCell ref="A10:A29"/>
    <mergeCell ref="G29:L29"/>
    <mergeCell ref="B12:B14"/>
    <mergeCell ref="G12:L14"/>
    <mergeCell ref="B15:B19"/>
    <mergeCell ref="G15:L19"/>
    <mergeCell ref="B30:B34"/>
    <mergeCell ref="G30:L34"/>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AB7B3-6051-4D08-8FF0-C34E29766E8E}">
  <sheetPr>
    <pageSetUpPr fitToPage="1"/>
  </sheetPr>
  <dimension ref="A1:L36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3" t="s">
        <v>71</v>
      </c>
      <c r="B1" s="164"/>
      <c r="C1" s="164"/>
      <c r="D1" s="164"/>
      <c r="E1" s="164"/>
      <c r="F1" s="164"/>
      <c r="G1" s="164"/>
      <c r="H1" s="164"/>
      <c r="I1" s="164"/>
      <c r="J1" s="164"/>
      <c r="K1" s="164"/>
      <c r="L1" s="164"/>
    </row>
    <row r="2" spans="1:12" ht="15.75" customHeight="1">
      <c r="A2" s="164"/>
      <c r="B2" s="164"/>
      <c r="C2" s="164"/>
      <c r="D2" s="164"/>
      <c r="E2" s="164"/>
      <c r="F2" s="164"/>
      <c r="G2" s="164"/>
      <c r="H2" s="164"/>
      <c r="I2" s="164"/>
      <c r="J2" s="164"/>
      <c r="K2" s="164"/>
      <c r="L2" s="164"/>
    </row>
    <row r="3" spans="1:12" ht="15.75" customHeight="1">
      <c r="A3" s="164"/>
      <c r="B3" s="164"/>
      <c r="C3" s="164"/>
      <c r="D3" s="164"/>
      <c r="E3" s="164"/>
      <c r="F3" s="164"/>
      <c r="G3" s="164"/>
      <c r="H3" s="164"/>
      <c r="I3" s="164"/>
      <c r="J3" s="164"/>
      <c r="K3" s="164"/>
      <c r="L3" s="164"/>
    </row>
    <row r="4" spans="1:12" ht="13.5" customHeight="1">
      <c r="B4" s="4"/>
      <c r="D4" s="4"/>
      <c r="E4"/>
      <c r="F4"/>
      <c r="G4"/>
    </row>
    <row r="5" spans="1:12" ht="17.25" customHeight="1">
      <c r="A5" s="165" t="s">
        <v>8</v>
      </c>
      <c r="B5" s="165"/>
      <c r="C5" s="8"/>
      <c r="E5" s="2"/>
      <c r="G5" s="4"/>
    </row>
    <row r="6" spans="1:12" ht="17.25" customHeight="1">
      <c r="A6" s="76" t="s">
        <v>9</v>
      </c>
      <c r="B6" s="36"/>
      <c r="C6" s="8"/>
      <c r="E6" s="2"/>
      <c r="G6" s="4"/>
    </row>
    <row r="7" spans="1:12" ht="17.25" customHeight="1">
      <c r="A7" s="76" t="s">
        <v>10</v>
      </c>
      <c r="B7" s="37"/>
      <c r="D7" s="2" t="s">
        <v>5</v>
      </c>
    </row>
    <row r="8" spans="1:12" ht="17.25" customHeight="1" thickBot="1">
      <c r="A8" s="9"/>
    </row>
    <row r="9" spans="1:12" ht="30" customHeight="1" thickBot="1">
      <c r="A9" s="11" t="s">
        <v>0</v>
      </c>
      <c r="B9" s="13" t="s">
        <v>4</v>
      </c>
      <c r="C9" s="12" t="s">
        <v>1</v>
      </c>
      <c r="D9" s="13" t="s">
        <v>6</v>
      </c>
      <c r="E9" s="13" t="s">
        <v>7</v>
      </c>
      <c r="F9" s="13" t="s">
        <v>2</v>
      </c>
      <c r="G9" s="166" t="s">
        <v>3</v>
      </c>
      <c r="H9" s="166"/>
      <c r="I9" s="166"/>
      <c r="J9" s="166"/>
      <c r="K9" s="166"/>
      <c r="L9" s="167"/>
    </row>
    <row r="10" spans="1:12" s="2" customFormat="1" ht="20.100000000000001" customHeight="1">
      <c r="A10" s="196" t="s">
        <v>25</v>
      </c>
      <c r="B10" s="33" t="s">
        <v>28</v>
      </c>
      <c r="C10" s="34" t="s">
        <v>11</v>
      </c>
      <c r="D10" s="94">
        <f t="shared" ref="D10:D28" si="0">E10*0.65</f>
        <v>35.75</v>
      </c>
      <c r="E10" s="35">
        <v>55</v>
      </c>
      <c r="F10" s="57">
        <f t="shared" ref="F10:F39" si="1">($B$6*D10)+($B$7*E10)</f>
        <v>0</v>
      </c>
      <c r="G10" s="213"/>
      <c r="H10" s="214"/>
      <c r="I10" s="214"/>
      <c r="J10" s="214"/>
      <c r="K10" s="214"/>
      <c r="L10" s="215"/>
    </row>
    <row r="11" spans="1:12" s="2" customFormat="1" ht="20.100000000000001" customHeight="1">
      <c r="A11" s="185"/>
      <c r="B11" s="216" t="s">
        <v>94</v>
      </c>
      <c r="C11" s="77" t="s">
        <v>64</v>
      </c>
      <c r="D11" s="97">
        <f t="shared" si="0"/>
        <v>2.6</v>
      </c>
      <c r="E11" s="98">
        <v>4</v>
      </c>
      <c r="F11" s="39">
        <f t="shared" si="1"/>
        <v>0</v>
      </c>
      <c r="G11" s="217" t="s">
        <v>95</v>
      </c>
      <c r="H11" s="217"/>
      <c r="I11" s="217"/>
      <c r="J11" s="217"/>
      <c r="K11" s="217"/>
      <c r="L11" s="218"/>
    </row>
    <row r="12" spans="1:12" s="2" customFormat="1" ht="20.100000000000001" customHeight="1">
      <c r="A12" s="185"/>
      <c r="B12" s="216"/>
      <c r="C12" s="88" t="s">
        <v>24</v>
      </c>
      <c r="D12" s="65">
        <f t="shared" si="0"/>
        <v>3.25</v>
      </c>
      <c r="E12" s="99">
        <v>5</v>
      </c>
      <c r="F12" s="60">
        <f t="shared" si="1"/>
        <v>0</v>
      </c>
      <c r="G12" s="217"/>
      <c r="H12" s="217"/>
      <c r="I12" s="217"/>
      <c r="J12" s="217"/>
      <c r="K12" s="217"/>
      <c r="L12" s="218"/>
    </row>
    <row r="13" spans="1:12" s="2" customFormat="1" ht="20.100000000000001" customHeight="1">
      <c r="A13" s="185"/>
      <c r="B13" s="216"/>
      <c r="C13" s="88" t="s">
        <v>16</v>
      </c>
      <c r="D13" s="65">
        <f t="shared" si="0"/>
        <v>0.32500000000000001</v>
      </c>
      <c r="E13" s="99">
        <v>0.5</v>
      </c>
      <c r="F13" s="60">
        <f t="shared" si="1"/>
        <v>0</v>
      </c>
      <c r="G13" s="217"/>
      <c r="H13" s="217"/>
      <c r="I13" s="217"/>
      <c r="J13" s="217"/>
      <c r="K13" s="217"/>
      <c r="L13" s="218"/>
    </row>
    <row r="14" spans="1:12" s="2" customFormat="1" ht="20.100000000000001" customHeight="1">
      <c r="A14" s="185"/>
      <c r="B14" s="216"/>
      <c r="C14" s="88" t="s">
        <v>13</v>
      </c>
      <c r="D14" s="65">
        <f t="shared" si="0"/>
        <v>0.65</v>
      </c>
      <c r="E14" s="99">
        <v>1</v>
      </c>
      <c r="F14" s="60">
        <f t="shared" si="1"/>
        <v>0</v>
      </c>
      <c r="G14" s="217"/>
      <c r="H14" s="217"/>
      <c r="I14" s="217"/>
      <c r="J14" s="217"/>
      <c r="K14" s="217"/>
      <c r="L14" s="218"/>
    </row>
    <row r="15" spans="1:12" s="2" customFormat="1" ht="20.100000000000001" customHeight="1">
      <c r="A15" s="185"/>
      <c r="B15" s="216"/>
      <c r="C15" s="78" t="s">
        <v>12</v>
      </c>
      <c r="D15" s="100">
        <f t="shared" si="0"/>
        <v>0.32500000000000001</v>
      </c>
      <c r="E15" s="101">
        <v>0.5</v>
      </c>
      <c r="F15" s="14">
        <f t="shared" si="1"/>
        <v>0</v>
      </c>
      <c r="G15" s="217"/>
      <c r="H15" s="217"/>
      <c r="I15" s="217"/>
      <c r="J15" s="217"/>
      <c r="K15" s="217"/>
      <c r="L15" s="218"/>
    </row>
    <row r="16" spans="1:12" s="2" customFormat="1" ht="20.100000000000001" customHeight="1">
      <c r="A16" s="185"/>
      <c r="B16" s="187" t="s">
        <v>98</v>
      </c>
      <c r="C16" s="47" t="s">
        <v>96</v>
      </c>
      <c r="D16" s="38">
        <f t="shared" si="0"/>
        <v>29.25</v>
      </c>
      <c r="E16" s="38">
        <v>45</v>
      </c>
      <c r="F16" s="25">
        <f t="shared" si="1"/>
        <v>0</v>
      </c>
      <c r="G16" s="190" t="s">
        <v>97</v>
      </c>
      <c r="H16" s="191"/>
      <c r="I16" s="191"/>
      <c r="J16" s="191"/>
      <c r="K16" s="191"/>
      <c r="L16" s="192"/>
    </row>
    <row r="17" spans="1:12" s="2" customFormat="1" ht="20.100000000000001" customHeight="1">
      <c r="A17" s="185"/>
      <c r="B17" s="204"/>
      <c r="C17" s="40" t="s">
        <v>16</v>
      </c>
      <c r="D17" s="15">
        <f t="shared" si="0"/>
        <v>0.65</v>
      </c>
      <c r="E17" s="15">
        <v>1</v>
      </c>
      <c r="F17" s="26">
        <f t="shared" si="1"/>
        <v>0</v>
      </c>
      <c r="G17" s="193"/>
      <c r="H17" s="206"/>
      <c r="I17" s="206"/>
      <c r="J17" s="206"/>
      <c r="K17" s="206"/>
      <c r="L17" s="195"/>
    </row>
    <row r="18" spans="1:12" s="2" customFormat="1" ht="20.100000000000001" customHeight="1">
      <c r="A18" s="185"/>
      <c r="B18" s="204"/>
      <c r="C18" s="40" t="s">
        <v>65</v>
      </c>
      <c r="D18" s="15">
        <f t="shared" si="0"/>
        <v>0.32500000000000001</v>
      </c>
      <c r="E18" s="15">
        <v>0.5</v>
      </c>
      <c r="F18" s="26">
        <f t="shared" si="1"/>
        <v>0</v>
      </c>
      <c r="G18" s="193"/>
      <c r="H18" s="206"/>
      <c r="I18" s="206"/>
      <c r="J18" s="206"/>
      <c r="K18" s="206"/>
      <c r="L18" s="195"/>
    </row>
    <row r="19" spans="1:12" s="2" customFormat="1" ht="20.100000000000001" customHeight="1">
      <c r="A19" s="185"/>
      <c r="B19" s="204"/>
      <c r="C19" s="40" t="s">
        <v>19</v>
      </c>
      <c r="D19" s="15">
        <f t="shared" si="0"/>
        <v>1.9500000000000002</v>
      </c>
      <c r="E19" s="15">
        <v>3</v>
      </c>
      <c r="F19" s="26">
        <f t="shared" si="1"/>
        <v>0</v>
      </c>
      <c r="G19" s="193"/>
      <c r="H19" s="206"/>
      <c r="I19" s="206"/>
      <c r="J19" s="206"/>
      <c r="K19" s="206"/>
      <c r="L19" s="195"/>
    </row>
    <row r="20" spans="1:12" s="2" customFormat="1" ht="20.100000000000001" customHeight="1">
      <c r="A20" s="185"/>
      <c r="B20" s="204"/>
      <c r="C20" s="40" t="s">
        <v>17</v>
      </c>
      <c r="D20" s="15">
        <f t="shared" si="0"/>
        <v>1.3</v>
      </c>
      <c r="E20" s="15">
        <v>2</v>
      </c>
      <c r="F20" s="26">
        <f t="shared" si="1"/>
        <v>0</v>
      </c>
      <c r="G20" s="193"/>
      <c r="H20" s="206"/>
      <c r="I20" s="206"/>
      <c r="J20" s="206"/>
      <c r="K20" s="206"/>
      <c r="L20" s="195"/>
    </row>
    <row r="21" spans="1:12" s="2" customFormat="1" ht="20.100000000000001" customHeight="1">
      <c r="A21" s="185"/>
      <c r="B21" s="205"/>
      <c r="C21" s="41" t="s">
        <v>18</v>
      </c>
      <c r="D21" s="27">
        <f t="shared" si="0"/>
        <v>0.32500000000000001</v>
      </c>
      <c r="E21" s="27">
        <v>0.5</v>
      </c>
      <c r="F21" s="14">
        <f t="shared" si="1"/>
        <v>0</v>
      </c>
      <c r="G21" s="173"/>
      <c r="H21" s="174"/>
      <c r="I21" s="174"/>
      <c r="J21" s="174"/>
      <c r="K21" s="174"/>
      <c r="L21" s="175"/>
    </row>
    <row r="22" spans="1:12" s="2" customFormat="1" ht="20.100000000000001" customHeight="1">
      <c r="A22" s="185"/>
      <c r="B22" s="223" t="s">
        <v>101</v>
      </c>
      <c r="C22" s="45" t="s">
        <v>42</v>
      </c>
      <c r="D22" s="38">
        <f t="shared" si="0"/>
        <v>22.75</v>
      </c>
      <c r="E22" s="43">
        <v>35</v>
      </c>
      <c r="F22" s="25">
        <f t="shared" si="1"/>
        <v>0</v>
      </c>
      <c r="G22" s="202" t="s">
        <v>99</v>
      </c>
      <c r="H22" s="202"/>
      <c r="I22" s="202"/>
      <c r="J22" s="202"/>
      <c r="K22" s="202"/>
      <c r="L22" s="203"/>
    </row>
    <row r="23" spans="1:12" s="2" customFormat="1" ht="20.100000000000001" customHeight="1">
      <c r="A23" s="185"/>
      <c r="B23" s="224"/>
      <c r="C23" s="62" t="s">
        <v>24</v>
      </c>
      <c r="D23" s="15">
        <f t="shared" si="0"/>
        <v>0.32500000000000001</v>
      </c>
      <c r="E23" s="63">
        <v>0.5</v>
      </c>
      <c r="F23" s="26">
        <f t="shared" si="1"/>
        <v>0</v>
      </c>
      <c r="G23" s="202"/>
      <c r="H23" s="202"/>
      <c r="I23" s="202"/>
      <c r="J23" s="202"/>
      <c r="K23" s="202"/>
      <c r="L23" s="203"/>
    </row>
    <row r="24" spans="1:12" s="2" customFormat="1" ht="20.100000000000001" customHeight="1">
      <c r="A24" s="185"/>
      <c r="B24" s="224"/>
      <c r="C24" s="62" t="s">
        <v>16</v>
      </c>
      <c r="D24" s="15">
        <f t="shared" si="0"/>
        <v>0.32500000000000001</v>
      </c>
      <c r="E24" s="63">
        <v>0.5</v>
      </c>
      <c r="F24" s="26">
        <f t="shared" si="1"/>
        <v>0</v>
      </c>
      <c r="G24" s="202"/>
      <c r="H24" s="202"/>
      <c r="I24" s="202"/>
      <c r="J24" s="202"/>
      <c r="K24" s="202"/>
      <c r="L24" s="203"/>
    </row>
    <row r="25" spans="1:12" s="2" customFormat="1" ht="20.100000000000001" customHeight="1">
      <c r="A25" s="185"/>
      <c r="B25" s="224"/>
      <c r="C25" s="62" t="s">
        <v>19</v>
      </c>
      <c r="D25" s="15">
        <f t="shared" si="0"/>
        <v>0.65</v>
      </c>
      <c r="E25" s="63">
        <v>1</v>
      </c>
      <c r="F25" s="26">
        <f t="shared" si="1"/>
        <v>0</v>
      </c>
      <c r="G25" s="202"/>
      <c r="H25" s="202"/>
      <c r="I25" s="202"/>
      <c r="J25" s="202"/>
      <c r="K25" s="202"/>
      <c r="L25" s="203"/>
    </row>
    <row r="26" spans="1:12" s="2" customFormat="1" ht="20.100000000000001" customHeight="1">
      <c r="A26" s="185"/>
      <c r="B26" s="224"/>
      <c r="C26" s="62" t="s">
        <v>100</v>
      </c>
      <c r="D26" s="15">
        <f t="shared" si="0"/>
        <v>0.65</v>
      </c>
      <c r="E26" s="63">
        <v>1</v>
      </c>
      <c r="F26" s="26">
        <f t="shared" si="1"/>
        <v>0</v>
      </c>
      <c r="G26" s="202"/>
      <c r="H26" s="202"/>
      <c r="I26" s="202"/>
      <c r="J26" s="202"/>
      <c r="K26" s="202"/>
      <c r="L26" s="203"/>
    </row>
    <row r="27" spans="1:12" s="2" customFormat="1" ht="20.100000000000001" customHeight="1">
      <c r="A27" s="185"/>
      <c r="B27" s="224"/>
      <c r="C27" s="62" t="s">
        <v>12</v>
      </c>
      <c r="D27" s="15">
        <f t="shared" si="0"/>
        <v>1.3</v>
      </c>
      <c r="E27" s="63">
        <v>2</v>
      </c>
      <c r="F27" s="26">
        <f t="shared" si="1"/>
        <v>0</v>
      </c>
      <c r="G27" s="202"/>
      <c r="H27" s="202"/>
      <c r="I27" s="202"/>
      <c r="J27" s="202"/>
      <c r="K27" s="202"/>
      <c r="L27" s="203"/>
    </row>
    <row r="28" spans="1:12" s="2" customFormat="1" ht="20.100000000000001" customHeight="1">
      <c r="A28" s="185"/>
      <c r="B28" s="224"/>
      <c r="C28" s="46" t="s">
        <v>21</v>
      </c>
      <c r="D28" s="27">
        <f t="shared" si="0"/>
        <v>6.5000000000000002E-2</v>
      </c>
      <c r="E28" s="44">
        <v>0.1</v>
      </c>
      <c r="F28" s="14">
        <f t="shared" si="1"/>
        <v>0</v>
      </c>
      <c r="G28" s="202"/>
      <c r="H28" s="202"/>
      <c r="I28" s="202"/>
      <c r="J28" s="202"/>
      <c r="K28" s="202"/>
      <c r="L28" s="203"/>
    </row>
    <row r="29" spans="1:12" s="2" customFormat="1" ht="39.950000000000003" customHeight="1">
      <c r="A29" s="197"/>
      <c r="B29" s="50" t="s">
        <v>33</v>
      </c>
      <c r="C29" s="16" t="s">
        <v>34</v>
      </c>
      <c r="D29" s="17">
        <v>14</v>
      </c>
      <c r="E29" s="18">
        <v>20</v>
      </c>
      <c r="F29" s="28">
        <f t="shared" si="1"/>
        <v>0</v>
      </c>
      <c r="G29" s="198" t="s">
        <v>39</v>
      </c>
      <c r="H29" s="199"/>
      <c r="I29" s="199"/>
      <c r="J29" s="199"/>
      <c r="K29" s="199"/>
      <c r="L29" s="200"/>
    </row>
    <row r="30" spans="1:12" s="2" customFormat="1" ht="20.100000000000001" customHeight="1">
      <c r="A30" s="185" t="s">
        <v>26</v>
      </c>
      <c r="B30" s="225" t="s">
        <v>102</v>
      </c>
      <c r="C30" s="77" t="s">
        <v>103</v>
      </c>
      <c r="D30" s="102">
        <v>25</v>
      </c>
      <c r="E30" s="103">
        <v>25</v>
      </c>
      <c r="F30" s="60">
        <f t="shared" si="1"/>
        <v>0</v>
      </c>
      <c r="G30" s="190" t="s">
        <v>104</v>
      </c>
      <c r="H30" s="191"/>
      <c r="I30" s="191"/>
      <c r="J30" s="191"/>
      <c r="K30" s="191"/>
      <c r="L30" s="192"/>
    </row>
    <row r="31" spans="1:12" s="2" customFormat="1" ht="20.100000000000001" customHeight="1">
      <c r="A31" s="185"/>
      <c r="B31" s="226"/>
      <c r="C31" s="88" t="s">
        <v>23</v>
      </c>
      <c r="D31" s="108">
        <v>20</v>
      </c>
      <c r="E31" s="89">
        <v>30</v>
      </c>
      <c r="F31" s="60">
        <f t="shared" si="1"/>
        <v>0</v>
      </c>
      <c r="G31" s="193"/>
      <c r="H31" s="206"/>
      <c r="I31" s="206"/>
      <c r="J31" s="206"/>
      <c r="K31" s="206"/>
      <c r="L31" s="195"/>
    </row>
    <row r="32" spans="1:12" s="2" customFormat="1" ht="20.100000000000001" customHeight="1">
      <c r="A32" s="185"/>
      <c r="B32" s="227"/>
      <c r="C32" s="78" t="s">
        <v>49</v>
      </c>
      <c r="D32" s="104">
        <v>0.2</v>
      </c>
      <c r="E32" s="105">
        <v>0.1</v>
      </c>
      <c r="F32" s="14">
        <f t="shared" si="1"/>
        <v>0</v>
      </c>
      <c r="G32" s="173"/>
      <c r="H32" s="174"/>
      <c r="I32" s="174"/>
      <c r="J32" s="174"/>
      <c r="K32" s="174"/>
      <c r="L32" s="175"/>
    </row>
    <row r="33" spans="1:12" s="2" customFormat="1" ht="20.100000000000001" customHeight="1">
      <c r="A33" s="185"/>
      <c r="B33" s="219" t="s">
        <v>105</v>
      </c>
      <c r="C33" s="106" t="s">
        <v>106</v>
      </c>
      <c r="D33" s="26">
        <f t="shared" ref="D33:D39" si="2">E33*0.65</f>
        <v>26</v>
      </c>
      <c r="E33" s="26">
        <v>40</v>
      </c>
      <c r="F33" s="26">
        <f t="shared" si="1"/>
        <v>0</v>
      </c>
      <c r="G33" s="190" t="s">
        <v>107</v>
      </c>
      <c r="H33" s="191"/>
      <c r="I33" s="191"/>
      <c r="J33" s="191"/>
      <c r="K33" s="191"/>
      <c r="L33" s="192"/>
    </row>
    <row r="34" spans="1:12" s="2" customFormat="1" ht="20.100000000000001" customHeight="1">
      <c r="A34" s="185"/>
      <c r="B34" s="204"/>
      <c r="C34" s="106" t="s">
        <v>44</v>
      </c>
      <c r="D34" s="26">
        <f t="shared" si="2"/>
        <v>6.5</v>
      </c>
      <c r="E34" s="26">
        <v>10</v>
      </c>
      <c r="F34" s="26">
        <f t="shared" si="1"/>
        <v>0</v>
      </c>
      <c r="G34" s="193"/>
      <c r="H34" s="206"/>
      <c r="I34" s="206"/>
      <c r="J34" s="206"/>
      <c r="K34" s="206"/>
      <c r="L34" s="195"/>
    </row>
    <row r="35" spans="1:12" s="2" customFormat="1" ht="20.100000000000001" customHeight="1">
      <c r="A35" s="185"/>
      <c r="B35" s="204"/>
      <c r="C35" s="106" t="s">
        <v>13</v>
      </c>
      <c r="D35" s="26">
        <f t="shared" si="2"/>
        <v>0.65</v>
      </c>
      <c r="E35" s="26">
        <v>1</v>
      </c>
      <c r="F35" s="26">
        <f t="shared" si="1"/>
        <v>0</v>
      </c>
      <c r="G35" s="193"/>
      <c r="H35" s="206"/>
      <c r="I35" s="206"/>
      <c r="J35" s="206"/>
      <c r="K35" s="206"/>
      <c r="L35" s="195"/>
    </row>
    <row r="36" spans="1:12" s="2" customFormat="1" ht="20.100000000000001" customHeight="1">
      <c r="A36" s="185"/>
      <c r="B36" s="204"/>
      <c r="C36" s="106" t="s">
        <v>16</v>
      </c>
      <c r="D36" s="26">
        <f t="shared" si="2"/>
        <v>0.32500000000000001</v>
      </c>
      <c r="E36" s="26">
        <v>0.5</v>
      </c>
      <c r="F36" s="26">
        <f t="shared" si="1"/>
        <v>0</v>
      </c>
      <c r="G36" s="193"/>
      <c r="H36" s="206"/>
      <c r="I36" s="206"/>
      <c r="J36" s="206"/>
      <c r="K36" s="206"/>
      <c r="L36" s="195"/>
    </row>
    <row r="37" spans="1:12" s="2" customFormat="1" ht="20.100000000000001" customHeight="1">
      <c r="A37" s="185"/>
      <c r="B37" s="204"/>
      <c r="C37" s="106" t="s">
        <v>85</v>
      </c>
      <c r="D37" s="26">
        <f t="shared" si="2"/>
        <v>0.65</v>
      </c>
      <c r="E37" s="26">
        <v>1</v>
      </c>
      <c r="F37" s="26">
        <f t="shared" si="1"/>
        <v>0</v>
      </c>
      <c r="G37" s="193"/>
      <c r="H37" s="206"/>
      <c r="I37" s="206"/>
      <c r="J37" s="206"/>
      <c r="K37" s="206"/>
      <c r="L37" s="195"/>
    </row>
    <row r="38" spans="1:12" s="2" customFormat="1" ht="20.100000000000001" customHeight="1">
      <c r="A38" s="185"/>
      <c r="B38" s="205"/>
      <c r="C38" s="107" t="s">
        <v>108</v>
      </c>
      <c r="D38" s="14">
        <f t="shared" si="2"/>
        <v>0.13</v>
      </c>
      <c r="E38" s="14">
        <v>0.2</v>
      </c>
      <c r="F38" s="14">
        <f t="shared" si="1"/>
        <v>0</v>
      </c>
      <c r="G38" s="173"/>
      <c r="H38" s="174"/>
      <c r="I38" s="174"/>
      <c r="J38" s="174"/>
      <c r="K38" s="174"/>
      <c r="L38" s="175"/>
    </row>
    <row r="39" spans="1:12" s="2" customFormat="1" ht="20.100000000000001" customHeight="1" thickBot="1">
      <c r="A39" s="186"/>
      <c r="B39" s="58" t="s">
        <v>22</v>
      </c>
      <c r="C39" s="20" t="s">
        <v>23</v>
      </c>
      <c r="D39" s="21">
        <f t="shared" si="2"/>
        <v>130</v>
      </c>
      <c r="E39" s="22">
        <v>200</v>
      </c>
      <c r="F39" s="19">
        <f t="shared" si="1"/>
        <v>0</v>
      </c>
      <c r="G39" s="220"/>
      <c r="H39" s="221"/>
      <c r="I39" s="221"/>
      <c r="J39" s="221"/>
      <c r="K39" s="221"/>
      <c r="L39" s="222"/>
    </row>
    <row r="40" spans="1:12" s="2" customFormat="1" ht="13.5">
      <c r="B40" s="6"/>
    </row>
    <row r="41" spans="1:12" s="2" customFormat="1" ht="17.25" customHeight="1">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7.25" customHeight="1">
      <c r="B103" s="6"/>
    </row>
    <row r="104" spans="2:2" s="2" customFormat="1" ht="17.25" customHeight="1">
      <c r="B104" s="6"/>
    </row>
    <row r="105" spans="2:2" s="2" customFormat="1" ht="13.5">
      <c r="B105" s="6"/>
    </row>
    <row r="106" spans="2:2" s="2" customFormat="1" ht="13.5">
      <c r="B106" s="6"/>
    </row>
    <row r="107" spans="2:2" s="2" customFormat="1" ht="16.5" customHeight="1">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sheetData>
  <mergeCells count="18">
    <mergeCell ref="B33:B38"/>
    <mergeCell ref="G33:L38"/>
    <mergeCell ref="G39:L39"/>
    <mergeCell ref="A30:A39"/>
    <mergeCell ref="A10:A29"/>
    <mergeCell ref="B16:B21"/>
    <mergeCell ref="G16:L21"/>
    <mergeCell ref="B22:B28"/>
    <mergeCell ref="G22:L28"/>
    <mergeCell ref="G29:L29"/>
    <mergeCell ref="B30:B32"/>
    <mergeCell ref="G30:L32"/>
    <mergeCell ref="A1:L3"/>
    <mergeCell ref="A5:B5"/>
    <mergeCell ref="G9:L9"/>
    <mergeCell ref="G10:L10"/>
    <mergeCell ref="B11:B15"/>
    <mergeCell ref="G11:L15"/>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98372-8A77-4EB2-9C8F-1D6627323902}">
  <sheetPr>
    <pageSetUpPr fitToPage="1"/>
  </sheetPr>
  <dimension ref="A1:L37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3" t="s">
        <v>72</v>
      </c>
      <c r="B1" s="164"/>
      <c r="C1" s="164"/>
      <c r="D1" s="164"/>
      <c r="E1" s="164"/>
      <c r="F1" s="164"/>
      <c r="G1" s="164"/>
      <c r="H1" s="164"/>
      <c r="I1" s="164"/>
      <c r="J1" s="164"/>
      <c r="K1" s="164"/>
      <c r="L1" s="164"/>
    </row>
    <row r="2" spans="1:12" ht="15.75" customHeight="1">
      <c r="A2" s="164"/>
      <c r="B2" s="164"/>
      <c r="C2" s="164"/>
      <c r="D2" s="164"/>
      <c r="E2" s="164"/>
      <c r="F2" s="164"/>
      <c r="G2" s="164"/>
      <c r="H2" s="164"/>
      <c r="I2" s="164"/>
      <c r="J2" s="164"/>
      <c r="K2" s="164"/>
      <c r="L2" s="164"/>
    </row>
    <row r="3" spans="1:12" ht="15.75" customHeight="1">
      <c r="A3" s="164"/>
      <c r="B3" s="164"/>
      <c r="C3" s="164"/>
      <c r="D3" s="164"/>
      <c r="E3" s="164"/>
      <c r="F3" s="164"/>
      <c r="G3" s="164"/>
      <c r="H3" s="164"/>
      <c r="I3" s="164"/>
      <c r="J3" s="164"/>
      <c r="K3" s="164"/>
      <c r="L3" s="164"/>
    </row>
    <row r="4" spans="1:12" ht="13.5" customHeight="1">
      <c r="B4" s="4"/>
      <c r="D4" s="4"/>
      <c r="E4"/>
      <c r="F4"/>
      <c r="G4"/>
    </row>
    <row r="5" spans="1:12" ht="17.25" customHeight="1">
      <c r="A5" s="165" t="s">
        <v>8</v>
      </c>
      <c r="B5" s="165"/>
      <c r="C5" s="8"/>
      <c r="E5" s="2"/>
      <c r="G5" s="4"/>
    </row>
    <row r="6" spans="1:12" ht="17.25" customHeight="1">
      <c r="A6" s="76" t="s">
        <v>9</v>
      </c>
      <c r="B6" s="36"/>
      <c r="C6" s="8"/>
      <c r="E6" s="2"/>
      <c r="G6" s="4"/>
    </row>
    <row r="7" spans="1:12" ht="17.25" customHeight="1">
      <c r="A7" s="76" t="s">
        <v>10</v>
      </c>
      <c r="B7" s="37"/>
      <c r="D7" s="2" t="s">
        <v>5</v>
      </c>
    </row>
    <row r="8" spans="1:12" ht="17.25" customHeight="1" thickBot="1">
      <c r="A8" s="9"/>
    </row>
    <row r="9" spans="1:12" ht="30" customHeight="1" thickBot="1">
      <c r="A9" s="11" t="s">
        <v>0</v>
      </c>
      <c r="B9" s="13" t="s">
        <v>4</v>
      </c>
      <c r="C9" s="12" t="s">
        <v>1</v>
      </c>
      <c r="D9" s="13" t="s">
        <v>6</v>
      </c>
      <c r="E9" s="13" t="s">
        <v>7</v>
      </c>
      <c r="F9" s="13" t="s">
        <v>2</v>
      </c>
      <c r="G9" s="166" t="s">
        <v>3</v>
      </c>
      <c r="H9" s="166"/>
      <c r="I9" s="166"/>
      <c r="J9" s="166"/>
      <c r="K9" s="166"/>
      <c r="L9" s="167"/>
    </row>
    <row r="10" spans="1:12" s="2" customFormat="1" ht="20.100000000000001" customHeight="1">
      <c r="A10" s="196" t="s">
        <v>25</v>
      </c>
      <c r="B10" s="228" t="s">
        <v>113</v>
      </c>
      <c r="C10" s="124" t="s">
        <v>11</v>
      </c>
      <c r="D10" s="64">
        <f t="shared" ref="D10:D46" si="0">E10*0.65</f>
        <v>32.5</v>
      </c>
      <c r="E10" s="64">
        <v>50</v>
      </c>
      <c r="F10" s="57">
        <f t="shared" ref="F10:F46" si="1">($B$6*D10)+($B$7*E10)</f>
        <v>0</v>
      </c>
      <c r="G10" s="229" t="s">
        <v>109</v>
      </c>
      <c r="H10" s="230"/>
      <c r="I10" s="230"/>
      <c r="J10" s="230"/>
      <c r="K10" s="230"/>
      <c r="L10" s="231"/>
    </row>
    <row r="11" spans="1:12" s="2" customFormat="1" ht="20.100000000000001" customHeight="1">
      <c r="A11" s="185"/>
      <c r="B11" s="204"/>
      <c r="C11" s="40" t="s">
        <v>110</v>
      </c>
      <c r="D11" s="15">
        <f t="shared" si="0"/>
        <v>3.25</v>
      </c>
      <c r="E11" s="15">
        <v>5</v>
      </c>
      <c r="F11" s="26">
        <f t="shared" si="1"/>
        <v>0</v>
      </c>
      <c r="G11" s="232"/>
      <c r="H11" s="233"/>
      <c r="I11" s="233"/>
      <c r="J11" s="233"/>
      <c r="K11" s="233"/>
      <c r="L11" s="234"/>
    </row>
    <row r="12" spans="1:12" s="2" customFormat="1" ht="20.100000000000001" customHeight="1">
      <c r="A12" s="185"/>
      <c r="B12" s="204"/>
      <c r="C12" s="40" t="s">
        <v>111</v>
      </c>
      <c r="D12" s="15">
        <f t="shared" si="0"/>
        <v>3.25</v>
      </c>
      <c r="E12" s="15">
        <v>5</v>
      </c>
      <c r="F12" s="26">
        <f t="shared" si="1"/>
        <v>0</v>
      </c>
      <c r="G12" s="232"/>
      <c r="H12" s="233"/>
      <c r="I12" s="233"/>
      <c r="J12" s="233"/>
      <c r="K12" s="233"/>
      <c r="L12" s="234"/>
    </row>
    <row r="13" spans="1:12" s="2" customFormat="1" ht="20.100000000000001" customHeight="1">
      <c r="A13" s="185"/>
      <c r="B13" s="204"/>
      <c r="C13" s="40" t="s">
        <v>112</v>
      </c>
      <c r="D13" s="15">
        <f t="shared" si="0"/>
        <v>3.25</v>
      </c>
      <c r="E13" s="15">
        <v>5</v>
      </c>
      <c r="F13" s="26">
        <f t="shared" si="1"/>
        <v>0</v>
      </c>
      <c r="G13" s="232"/>
      <c r="H13" s="233"/>
      <c r="I13" s="233"/>
      <c r="J13" s="233"/>
      <c r="K13" s="233"/>
      <c r="L13" s="234"/>
    </row>
    <row r="14" spans="1:12" s="2" customFormat="1" ht="20.100000000000001" customHeight="1">
      <c r="A14" s="185"/>
      <c r="B14" s="204"/>
      <c r="C14" s="40" t="s">
        <v>22</v>
      </c>
      <c r="D14" s="15">
        <f t="shared" si="0"/>
        <v>26</v>
      </c>
      <c r="E14" s="15">
        <v>40</v>
      </c>
      <c r="F14" s="26">
        <f t="shared" si="1"/>
        <v>0</v>
      </c>
      <c r="G14" s="232"/>
      <c r="H14" s="233"/>
      <c r="I14" s="233"/>
      <c r="J14" s="233"/>
      <c r="K14" s="233"/>
      <c r="L14" s="234"/>
    </row>
    <row r="15" spans="1:12" s="2" customFormat="1" ht="20.100000000000001" customHeight="1">
      <c r="A15" s="185"/>
      <c r="B15" s="204"/>
      <c r="C15" s="40" t="s">
        <v>48</v>
      </c>
      <c r="D15" s="15">
        <f t="shared" si="0"/>
        <v>3.25</v>
      </c>
      <c r="E15" s="15">
        <v>5</v>
      </c>
      <c r="F15" s="26">
        <f t="shared" si="1"/>
        <v>0</v>
      </c>
      <c r="G15" s="232"/>
      <c r="H15" s="233"/>
      <c r="I15" s="233"/>
      <c r="J15" s="233"/>
      <c r="K15" s="233"/>
      <c r="L15" s="234"/>
    </row>
    <row r="16" spans="1:12" s="2" customFormat="1" ht="20.100000000000001" customHeight="1">
      <c r="A16" s="185"/>
      <c r="B16" s="204"/>
      <c r="C16" s="40" t="s">
        <v>16</v>
      </c>
      <c r="D16" s="15">
        <f t="shared" si="0"/>
        <v>0.65</v>
      </c>
      <c r="E16" s="15">
        <v>1</v>
      </c>
      <c r="F16" s="26">
        <f t="shared" si="1"/>
        <v>0</v>
      </c>
      <c r="G16" s="232"/>
      <c r="H16" s="233"/>
      <c r="I16" s="233"/>
      <c r="J16" s="233"/>
      <c r="K16" s="233"/>
      <c r="L16" s="234"/>
    </row>
    <row r="17" spans="1:12" s="2" customFormat="1" ht="20.100000000000001" customHeight="1">
      <c r="A17" s="185"/>
      <c r="B17" s="204"/>
      <c r="C17" s="40" t="s">
        <v>20</v>
      </c>
      <c r="D17" s="15">
        <f t="shared" si="0"/>
        <v>1.3</v>
      </c>
      <c r="E17" s="15">
        <v>2</v>
      </c>
      <c r="F17" s="26">
        <f t="shared" si="1"/>
        <v>0</v>
      </c>
      <c r="G17" s="232"/>
      <c r="H17" s="233"/>
      <c r="I17" s="233"/>
      <c r="J17" s="233"/>
      <c r="K17" s="233"/>
      <c r="L17" s="234"/>
    </row>
    <row r="18" spans="1:12" s="2" customFormat="1" ht="20.100000000000001" customHeight="1">
      <c r="A18" s="185"/>
      <c r="B18" s="205"/>
      <c r="C18" s="41" t="s">
        <v>21</v>
      </c>
      <c r="D18" s="27">
        <f t="shared" si="0"/>
        <v>6.5000000000000002E-2</v>
      </c>
      <c r="E18" s="27">
        <v>0.1</v>
      </c>
      <c r="F18" s="14">
        <f t="shared" si="1"/>
        <v>0</v>
      </c>
      <c r="G18" s="235"/>
      <c r="H18" s="236"/>
      <c r="I18" s="236"/>
      <c r="J18" s="236"/>
      <c r="K18" s="236"/>
      <c r="L18" s="237"/>
    </row>
    <row r="19" spans="1:12" s="2" customFormat="1" ht="20.100000000000001" customHeight="1">
      <c r="A19" s="185"/>
      <c r="B19" s="189" t="s">
        <v>118</v>
      </c>
      <c r="C19" s="40" t="s">
        <v>69</v>
      </c>
      <c r="D19" s="60">
        <f t="shared" si="0"/>
        <v>16.25</v>
      </c>
      <c r="E19" s="26">
        <v>25</v>
      </c>
      <c r="F19" s="60">
        <f t="shared" si="1"/>
        <v>0</v>
      </c>
      <c r="G19" s="252" t="s">
        <v>114</v>
      </c>
      <c r="H19" s="252"/>
      <c r="I19" s="252"/>
      <c r="J19" s="252"/>
      <c r="K19" s="252"/>
      <c r="L19" s="253"/>
    </row>
    <row r="20" spans="1:12" s="2" customFormat="1" ht="20.100000000000001" customHeight="1">
      <c r="A20" s="185"/>
      <c r="B20" s="201"/>
      <c r="C20" s="40" t="s">
        <v>115</v>
      </c>
      <c r="D20" s="60">
        <f t="shared" si="0"/>
        <v>3.25</v>
      </c>
      <c r="E20" s="26">
        <v>5</v>
      </c>
      <c r="F20" s="60">
        <f t="shared" si="1"/>
        <v>0</v>
      </c>
      <c r="G20" s="202"/>
      <c r="H20" s="202"/>
      <c r="I20" s="202"/>
      <c r="J20" s="202"/>
      <c r="K20" s="202"/>
      <c r="L20" s="203"/>
    </row>
    <row r="21" spans="1:12" s="2" customFormat="1" ht="20.100000000000001" customHeight="1">
      <c r="A21" s="185"/>
      <c r="B21" s="201"/>
      <c r="C21" s="40" t="s">
        <v>116</v>
      </c>
      <c r="D21" s="60">
        <f t="shared" si="0"/>
        <v>1.3</v>
      </c>
      <c r="E21" s="26">
        <v>2</v>
      </c>
      <c r="F21" s="60">
        <f t="shared" si="1"/>
        <v>0</v>
      </c>
      <c r="G21" s="202"/>
      <c r="H21" s="202"/>
      <c r="I21" s="202"/>
      <c r="J21" s="202"/>
      <c r="K21" s="202"/>
      <c r="L21" s="203"/>
    </row>
    <row r="22" spans="1:12" s="2" customFormat="1" ht="20.100000000000001" customHeight="1">
      <c r="A22" s="185"/>
      <c r="B22" s="201"/>
      <c r="C22" s="40" t="s">
        <v>117</v>
      </c>
      <c r="D22" s="60">
        <f t="shared" si="0"/>
        <v>0.32500000000000001</v>
      </c>
      <c r="E22" s="26">
        <v>0.5</v>
      </c>
      <c r="F22" s="60">
        <f t="shared" si="1"/>
        <v>0</v>
      </c>
      <c r="G22" s="202"/>
      <c r="H22" s="202"/>
      <c r="I22" s="202"/>
      <c r="J22" s="202"/>
      <c r="K22" s="202"/>
      <c r="L22" s="203"/>
    </row>
    <row r="23" spans="1:12" s="2" customFormat="1" ht="20.100000000000001" customHeight="1">
      <c r="A23" s="185"/>
      <c r="B23" s="201"/>
      <c r="C23" s="40" t="s">
        <v>13</v>
      </c>
      <c r="D23" s="60">
        <f t="shared" si="0"/>
        <v>0.65</v>
      </c>
      <c r="E23" s="26">
        <v>1</v>
      </c>
      <c r="F23" s="60">
        <f t="shared" si="1"/>
        <v>0</v>
      </c>
      <c r="G23" s="202"/>
      <c r="H23" s="202"/>
      <c r="I23" s="202"/>
      <c r="J23" s="202"/>
      <c r="K23" s="202"/>
      <c r="L23" s="203"/>
    </row>
    <row r="24" spans="1:12" s="2" customFormat="1" ht="20.100000000000001" customHeight="1">
      <c r="A24" s="185"/>
      <c r="B24" s="201"/>
      <c r="C24" s="40" t="s">
        <v>58</v>
      </c>
      <c r="D24" s="60">
        <f t="shared" si="0"/>
        <v>0.65</v>
      </c>
      <c r="E24" s="26">
        <v>1</v>
      </c>
      <c r="F24" s="60">
        <f t="shared" si="1"/>
        <v>0</v>
      </c>
      <c r="G24" s="202"/>
      <c r="H24" s="202"/>
      <c r="I24" s="202"/>
      <c r="J24" s="202"/>
      <c r="K24" s="202"/>
      <c r="L24" s="203"/>
    </row>
    <row r="25" spans="1:12" s="2" customFormat="1" ht="20.100000000000001" customHeight="1">
      <c r="A25" s="185"/>
      <c r="B25" s="201"/>
      <c r="C25" s="41" t="s">
        <v>47</v>
      </c>
      <c r="D25" s="32">
        <f t="shared" si="0"/>
        <v>0.65</v>
      </c>
      <c r="E25" s="14">
        <v>1</v>
      </c>
      <c r="F25" s="109">
        <f t="shared" si="1"/>
        <v>0</v>
      </c>
      <c r="G25" s="202"/>
      <c r="H25" s="202"/>
      <c r="I25" s="202"/>
      <c r="J25" s="202"/>
      <c r="K25" s="202"/>
      <c r="L25" s="203"/>
    </row>
    <row r="26" spans="1:12" s="2" customFormat="1" ht="20.100000000000001" customHeight="1">
      <c r="A26" s="185"/>
      <c r="B26" s="187" t="s">
        <v>122</v>
      </c>
      <c r="C26" s="79" t="s">
        <v>54</v>
      </c>
      <c r="D26" s="38">
        <f t="shared" si="0"/>
        <v>22.75</v>
      </c>
      <c r="E26" s="38">
        <v>35</v>
      </c>
      <c r="F26" s="31">
        <f t="shared" si="1"/>
        <v>0</v>
      </c>
      <c r="G26" s="190" t="s">
        <v>119</v>
      </c>
      <c r="H26" s="191"/>
      <c r="I26" s="191"/>
      <c r="J26" s="191"/>
      <c r="K26" s="191"/>
      <c r="L26" s="192"/>
    </row>
    <row r="27" spans="1:12" s="2" customFormat="1" ht="20.100000000000001" customHeight="1">
      <c r="A27" s="185"/>
      <c r="B27" s="204"/>
      <c r="C27" s="49" t="s">
        <v>120</v>
      </c>
      <c r="D27" s="15">
        <f t="shared" si="0"/>
        <v>3.25</v>
      </c>
      <c r="E27" s="15">
        <v>5</v>
      </c>
      <c r="F27" s="31">
        <f t="shared" si="1"/>
        <v>0</v>
      </c>
      <c r="G27" s="193"/>
      <c r="H27" s="206"/>
      <c r="I27" s="206"/>
      <c r="J27" s="206"/>
      <c r="K27" s="206"/>
      <c r="L27" s="195"/>
    </row>
    <row r="28" spans="1:12" s="2" customFormat="1" ht="20.100000000000001" customHeight="1">
      <c r="A28" s="185"/>
      <c r="B28" s="204"/>
      <c r="C28" s="49" t="s">
        <v>14</v>
      </c>
      <c r="D28" s="15">
        <f t="shared" si="0"/>
        <v>3.25</v>
      </c>
      <c r="E28" s="15">
        <v>5</v>
      </c>
      <c r="F28" s="31">
        <f t="shared" si="1"/>
        <v>0</v>
      </c>
      <c r="G28" s="193"/>
      <c r="H28" s="206"/>
      <c r="I28" s="206"/>
      <c r="J28" s="206"/>
      <c r="K28" s="206"/>
      <c r="L28" s="195"/>
    </row>
    <row r="29" spans="1:12" s="2" customFormat="1" ht="20.100000000000001" customHeight="1">
      <c r="A29" s="185"/>
      <c r="B29" s="204"/>
      <c r="C29" s="49" t="s">
        <v>46</v>
      </c>
      <c r="D29" s="15">
        <f t="shared" si="0"/>
        <v>3.25</v>
      </c>
      <c r="E29" s="15">
        <v>5</v>
      </c>
      <c r="F29" s="31">
        <f t="shared" si="1"/>
        <v>0</v>
      </c>
      <c r="G29" s="193"/>
      <c r="H29" s="206"/>
      <c r="I29" s="206"/>
      <c r="J29" s="206"/>
      <c r="K29" s="206"/>
      <c r="L29" s="195"/>
    </row>
    <row r="30" spans="1:12" s="2" customFormat="1" ht="20.100000000000001" customHeight="1">
      <c r="A30" s="185"/>
      <c r="B30" s="204"/>
      <c r="C30" s="49" t="s">
        <v>16</v>
      </c>
      <c r="D30" s="15">
        <f t="shared" si="0"/>
        <v>0.32500000000000001</v>
      </c>
      <c r="E30" s="15">
        <v>0.5</v>
      </c>
      <c r="F30" s="31">
        <f t="shared" si="1"/>
        <v>0</v>
      </c>
      <c r="G30" s="193"/>
      <c r="H30" s="206"/>
      <c r="I30" s="206"/>
      <c r="J30" s="206"/>
      <c r="K30" s="206"/>
      <c r="L30" s="195"/>
    </row>
    <row r="31" spans="1:12" s="2" customFormat="1" ht="20.100000000000001" customHeight="1">
      <c r="A31" s="185"/>
      <c r="B31" s="204"/>
      <c r="C31" s="49" t="s">
        <v>121</v>
      </c>
      <c r="D31" s="15">
        <f t="shared" si="0"/>
        <v>1.3</v>
      </c>
      <c r="E31" s="15">
        <v>2</v>
      </c>
      <c r="F31" s="31">
        <f t="shared" si="1"/>
        <v>0</v>
      </c>
      <c r="G31" s="193"/>
      <c r="H31" s="206"/>
      <c r="I31" s="206"/>
      <c r="J31" s="206"/>
      <c r="K31" s="206"/>
      <c r="L31" s="195"/>
    </row>
    <row r="32" spans="1:12" s="2" customFormat="1" ht="20.100000000000001" customHeight="1">
      <c r="A32" s="185"/>
      <c r="B32" s="204"/>
      <c r="C32" s="49" t="s">
        <v>19</v>
      </c>
      <c r="D32" s="15">
        <f t="shared" si="0"/>
        <v>0.65</v>
      </c>
      <c r="E32" s="15">
        <v>1</v>
      </c>
      <c r="F32" s="31">
        <f t="shared" si="1"/>
        <v>0</v>
      </c>
      <c r="G32" s="193"/>
      <c r="H32" s="206"/>
      <c r="I32" s="206"/>
      <c r="J32" s="206"/>
      <c r="K32" s="206"/>
      <c r="L32" s="195"/>
    </row>
    <row r="33" spans="1:12" s="2" customFormat="1" ht="20.100000000000001" customHeight="1">
      <c r="A33" s="185"/>
      <c r="B33" s="204"/>
      <c r="C33" s="49" t="s">
        <v>17</v>
      </c>
      <c r="D33" s="15">
        <f t="shared" si="0"/>
        <v>0.65</v>
      </c>
      <c r="E33" s="15">
        <v>1</v>
      </c>
      <c r="F33" s="31">
        <f t="shared" si="1"/>
        <v>0</v>
      </c>
      <c r="G33" s="193"/>
      <c r="H33" s="206"/>
      <c r="I33" s="206"/>
      <c r="J33" s="206"/>
      <c r="K33" s="206"/>
      <c r="L33" s="195"/>
    </row>
    <row r="34" spans="1:12" s="2" customFormat="1" ht="20.100000000000001" customHeight="1">
      <c r="A34" s="185"/>
      <c r="B34" s="204"/>
      <c r="C34" s="49" t="s">
        <v>12</v>
      </c>
      <c r="D34" s="15">
        <f t="shared" si="0"/>
        <v>0.65</v>
      </c>
      <c r="E34" s="15">
        <v>1</v>
      </c>
      <c r="F34" s="31">
        <f t="shared" si="1"/>
        <v>0</v>
      </c>
      <c r="G34" s="193"/>
      <c r="H34" s="206"/>
      <c r="I34" s="206"/>
      <c r="J34" s="206"/>
      <c r="K34" s="206"/>
      <c r="L34" s="195"/>
    </row>
    <row r="35" spans="1:12" s="2" customFormat="1" ht="20.100000000000001" customHeight="1">
      <c r="A35" s="185"/>
      <c r="B35" s="205"/>
      <c r="C35" s="74" t="s">
        <v>20</v>
      </c>
      <c r="D35" s="27">
        <f t="shared" si="0"/>
        <v>1.3</v>
      </c>
      <c r="E35" s="27">
        <v>2</v>
      </c>
      <c r="F35" s="31">
        <f t="shared" si="1"/>
        <v>0</v>
      </c>
      <c r="G35" s="173"/>
      <c r="H35" s="174"/>
      <c r="I35" s="174"/>
      <c r="J35" s="174"/>
      <c r="K35" s="174"/>
      <c r="L35" s="175"/>
    </row>
    <row r="36" spans="1:12" s="2" customFormat="1" ht="20.100000000000001" customHeight="1">
      <c r="A36" s="185"/>
      <c r="B36" s="246" t="s">
        <v>123</v>
      </c>
      <c r="C36" s="45" t="s">
        <v>81</v>
      </c>
      <c r="D36" s="38">
        <f t="shared" si="0"/>
        <v>9.75</v>
      </c>
      <c r="E36" s="43">
        <v>15</v>
      </c>
      <c r="F36" s="30">
        <f t="shared" si="1"/>
        <v>0</v>
      </c>
      <c r="G36" s="190" t="s">
        <v>129</v>
      </c>
      <c r="H36" s="191"/>
      <c r="I36" s="191"/>
      <c r="J36" s="191"/>
      <c r="K36" s="191"/>
      <c r="L36" s="192"/>
    </row>
    <row r="37" spans="1:12" s="2" customFormat="1" ht="20.100000000000001" customHeight="1">
      <c r="A37" s="185"/>
      <c r="B37" s="247"/>
      <c r="C37" s="40" t="s">
        <v>44</v>
      </c>
      <c r="D37" s="15">
        <f t="shared" si="0"/>
        <v>9.75</v>
      </c>
      <c r="E37" s="15">
        <v>15</v>
      </c>
      <c r="F37" s="26">
        <f t="shared" si="1"/>
        <v>0</v>
      </c>
      <c r="G37" s="193"/>
      <c r="H37" s="206"/>
      <c r="I37" s="206"/>
      <c r="J37" s="206"/>
      <c r="K37" s="206"/>
      <c r="L37" s="195"/>
    </row>
    <row r="38" spans="1:12" s="2" customFormat="1" ht="20.100000000000001" customHeight="1">
      <c r="A38" s="185"/>
      <c r="B38" s="247"/>
      <c r="C38" s="62" t="s">
        <v>17</v>
      </c>
      <c r="D38" s="15">
        <f t="shared" si="0"/>
        <v>1.3</v>
      </c>
      <c r="E38" s="63">
        <v>2</v>
      </c>
      <c r="F38" s="31">
        <f t="shared" si="1"/>
        <v>0</v>
      </c>
      <c r="G38" s="193"/>
      <c r="H38" s="206"/>
      <c r="I38" s="206"/>
      <c r="J38" s="206"/>
      <c r="K38" s="206"/>
      <c r="L38" s="195"/>
    </row>
    <row r="39" spans="1:12" s="2" customFormat="1" ht="20.100000000000001" customHeight="1">
      <c r="A39" s="185"/>
      <c r="B39" s="247"/>
      <c r="C39" s="62" t="s">
        <v>21</v>
      </c>
      <c r="D39" s="15">
        <f t="shared" si="0"/>
        <v>6.5000000000000002E-2</v>
      </c>
      <c r="E39" s="63">
        <v>0.1</v>
      </c>
      <c r="F39" s="31">
        <f t="shared" si="1"/>
        <v>0</v>
      </c>
      <c r="G39" s="193"/>
      <c r="H39" s="206"/>
      <c r="I39" s="206"/>
      <c r="J39" s="206"/>
      <c r="K39" s="206"/>
      <c r="L39" s="195"/>
    </row>
    <row r="40" spans="1:12" s="2" customFormat="1" ht="20.100000000000001" customHeight="1">
      <c r="A40" s="197"/>
      <c r="B40" s="248"/>
      <c r="C40" s="46" t="s">
        <v>27</v>
      </c>
      <c r="D40" s="27">
        <f t="shared" si="0"/>
        <v>1.3</v>
      </c>
      <c r="E40" s="44">
        <v>2</v>
      </c>
      <c r="F40" s="32">
        <f t="shared" si="1"/>
        <v>0</v>
      </c>
      <c r="G40" s="173"/>
      <c r="H40" s="174"/>
      <c r="I40" s="174"/>
      <c r="J40" s="174"/>
      <c r="K40" s="174"/>
      <c r="L40" s="175"/>
    </row>
    <row r="41" spans="1:12" s="2" customFormat="1" ht="21" customHeight="1">
      <c r="A41" s="185" t="s">
        <v>26</v>
      </c>
      <c r="B41" s="249" t="s">
        <v>124</v>
      </c>
      <c r="C41" s="110" t="s">
        <v>11</v>
      </c>
      <c r="D41" s="111">
        <f t="shared" si="0"/>
        <v>13</v>
      </c>
      <c r="E41" s="112">
        <v>20</v>
      </c>
      <c r="F41" s="39">
        <f t="shared" si="1"/>
        <v>0</v>
      </c>
      <c r="G41" s="190" t="s">
        <v>125</v>
      </c>
      <c r="H41" s="191"/>
      <c r="I41" s="191"/>
      <c r="J41" s="191"/>
      <c r="K41" s="191"/>
      <c r="L41" s="192"/>
    </row>
    <row r="42" spans="1:12" s="2" customFormat="1" ht="21" customHeight="1">
      <c r="A42" s="185"/>
      <c r="B42" s="250"/>
      <c r="C42" s="113" t="s">
        <v>53</v>
      </c>
      <c r="D42" s="125">
        <f t="shared" si="0"/>
        <v>9.75</v>
      </c>
      <c r="E42" s="114">
        <v>15</v>
      </c>
      <c r="F42" s="60">
        <f t="shared" si="1"/>
        <v>0</v>
      </c>
      <c r="G42" s="193"/>
      <c r="H42" s="206"/>
      <c r="I42" s="206"/>
      <c r="J42" s="206"/>
      <c r="K42" s="206"/>
      <c r="L42" s="195"/>
    </row>
    <row r="43" spans="1:12" s="2" customFormat="1" ht="21" customHeight="1">
      <c r="A43" s="185"/>
      <c r="B43" s="250"/>
      <c r="C43" s="113" t="s">
        <v>21</v>
      </c>
      <c r="D43" s="114">
        <f t="shared" si="0"/>
        <v>6.5000000000000002E-2</v>
      </c>
      <c r="E43" s="114">
        <v>0.1</v>
      </c>
      <c r="F43" s="60">
        <f t="shared" si="1"/>
        <v>0</v>
      </c>
      <c r="G43" s="193"/>
      <c r="H43" s="206"/>
      <c r="I43" s="206"/>
      <c r="J43" s="206"/>
      <c r="K43" s="206"/>
      <c r="L43" s="195"/>
    </row>
    <row r="44" spans="1:12" s="2" customFormat="1" ht="21" customHeight="1">
      <c r="A44" s="185"/>
      <c r="B44" s="251"/>
      <c r="C44" s="115" t="s">
        <v>12</v>
      </c>
      <c r="D44" s="116">
        <f t="shared" si="0"/>
        <v>0.65</v>
      </c>
      <c r="E44" s="116">
        <v>1</v>
      </c>
      <c r="F44" s="14">
        <f t="shared" si="1"/>
        <v>0</v>
      </c>
      <c r="G44" s="193"/>
      <c r="H44" s="206"/>
      <c r="I44" s="206"/>
      <c r="J44" s="206"/>
      <c r="K44" s="206"/>
      <c r="L44" s="195"/>
    </row>
    <row r="45" spans="1:12" s="2" customFormat="1" ht="20.100000000000001" customHeight="1">
      <c r="A45" s="185"/>
      <c r="B45" s="117" t="s">
        <v>126</v>
      </c>
      <c r="C45" s="106" t="s">
        <v>126</v>
      </c>
      <c r="D45" s="24">
        <f t="shared" si="0"/>
        <v>32.5</v>
      </c>
      <c r="E45" s="99">
        <v>50</v>
      </c>
      <c r="F45" s="26">
        <f t="shared" si="1"/>
        <v>0</v>
      </c>
      <c r="G45" s="238"/>
      <c r="H45" s="239"/>
      <c r="I45" s="239"/>
      <c r="J45" s="239"/>
      <c r="K45" s="239"/>
      <c r="L45" s="240"/>
    </row>
    <row r="46" spans="1:12" s="2" customFormat="1" ht="20.100000000000001" customHeight="1">
      <c r="A46" s="185"/>
      <c r="B46" s="118" t="s">
        <v>127</v>
      </c>
      <c r="C46" s="119" t="s">
        <v>127</v>
      </c>
      <c r="D46" s="24">
        <f t="shared" si="0"/>
        <v>26</v>
      </c>
      <c r="E46" s="120">
        <v>40</v>
      </c>
      <c r="F46" s="121">
        <f t="shared" si="1"/>
        <v>0</v>
      </c>
      <c r="G46" s="198"/>
      <c r="H46" s="241"/>
      <c r="I46" s="241"/>
      <c r="J46" s="241"/>
      <c r="K46" s="241"/>
      <c r="L46" s="242"/>
    </row>
    <row r="47" spans="1:12" s="2" customFormat="1" ht="20.100000000000001" customHeight="1">
      <c r="A47" s="185"/>
      <c r="B47" s="149" t="s">
        <v>22</v>
      </c>
      <c r="C47" s="119" t="s">
        <v>23</v>
      </c>
      <c r="D47" s="150">
        <f t="shared" ref="D47:D48" si="2">E47*0.65</f>
        <v>130</v>
      </c>
      <c r="E47" s="61">
        <v>200</v>
      </c>
      <c r="F47" s="151">
        <f t="shared" ref="F47:F48" si="3">($B$6*D47)+($B$7*E47)</f>
        <v>0</v>
      </c>
      <c r="G47" s="254"/>
      <c r="H47" s="255"/>
      <c r="I47" s="255"/>
      <c r="J47" s="255"/>
      <c r="K47" s="255"/>
      <c r="L47" s="256"/>
    </row>
    <row r="48" spans="1:12" s="2" customFormat="1" ht="20.100000000000001" customHeight="1" thickBot="1">
      <c r="A48" s="186"/>
      <c r="B48" s="152" t="s">
        <v>191</v>
      </c>
      <c r="C48" s="153" t="s">
        <v>192</v>
      </c>
      <c r="D48" s="154">
        <f t="shared" si="2"/>
        <v>91</v>
      </c>
      <c r="E48" s="155">
        <v>140</v>
      </c>
      <c r="F48" s="19">
        <f t="shared" si="3"/>
        <v>0</v>
      </c>
      <c r="G48" s="243"/>
      <c r="H48" s="244"/>
      <c r="I48" s="244"/>
      <c r="J48" s="244"/>
      <c r="K48" s="244"/>
      <c r="L48" s="245"/>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7.25" customHeight="1">
      <c r="B104" s="6"/>
    </row>
    <row r="105" spans="2:2" s="2" customFormat="1" ht="17.25" customHeight="1">
      <c r="B105" s="6"/>
    </row>
    <row r="106" spans="2:2" s="2" customFormat="1" ht="13.5">
      <c r="B106" s="6"/>
    </row>
    <row r="107" spans="2:2" s="2" customFormat="1" ht="13.5">
      <c r="B107" s="6"/>
    </row>
    <row r="108" spans="2:2" s="2" customFormat="1" ht="16.5" customHeight="1">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sheetData>
  <mergeCells count="19">
    <mergeCell ref="G45:L45"/>
    <mergeCell ref="G46:L46"/>
    <mergeCell ref="G48:L48"/>
    <mergeCell ref="A41:A48"/>
    <mergeCell ref="A10:A40"/>
    <mergeCell ref="B26:B35"/>
    <mergeCell ref="G26:L35"/>
    <mergeCell ref="B36:B40"/>
    <mergeCell ref="G36:L40"/>
    <mergeCell ref="B41:B44"/>
    <mergeCell ref="G41:L44"/>
    <mergeCell ref="B19:B25"/>
    <mergeCell ref="G19:L25"/>
    <mergeCell ref="G47:L47"/>
    <mergeCell ref="A1:L3"/>
    <mergeCell ref="A5:B5"/>
    <mergeCell ref="G9:L9"/>
    <mergeCell ref="B10:B18"/>
    <mergeCell ref="G10:L18"/>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95BA6-BB90-467D-A83E-2B906E173473}">
  <sheetPr>
    <pageSetUpPr fitToPage="1"/>
  </sheetPr>
  <dimension ref="A1:L369"/>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3" t="s">
        <v>73</v>
      </c>
      <c r="B1" s="164"/>
      <c r="C1" s="164"/>
      <c r="D1" s="164"/>
      <c r="E1" s="164"/>
      <c r="F1" s="164"/>
      <c r="G1" s="164"/>
      <c r="H1" s="164"/>
      <c r="I1" s="164"/>
      <c r="J1" s="164"/>
      <c r="K1" s="164"/>
      <c r="L1" s="164"/>
    </row>
    <row r="2" spans="1:12" ht="15.75" customHeight="1">
      <c r="A2" s="164"/>
      <c r="B2" s="164"/>
      <c r="C2" s="164"/>
      <c r="D2" s="164"/>
      <c r="E2" s="164"/>
      <c r="F2" s="164"/>
      <c r="G2" s="164"/>
      <c r="H2" s="164"/>
      <c r="I2" s="164"/>
      <c r="J2" s="164"/>
      <c r="K2" s="164"/>
      <c r="L2" s="164"/>
    </row>
    <row r="3" spans="1:12" ht="15.75" customHeight="1">
      <c r="A3" s="164"/>
      <c r="B3" s="164"/>
      <c r="C3" s="164"/>
      <c r="D3" s="164"/>
      <c r="E3" s="164"/>
      <c r="F3" s="164"/>
      <c r="G3" s="164"/>
      <c r="H3" s="164"/>
      <c r="I3" s="164"/>
      <c r="J3" s="164"/>
      <c r="K3" s="164"/>
      <c r="L3" s="164"/>
    </row>
    <row r="4" spans="1:12" ht="13.5" customHeight="1">
      <c r="B4" s="4"/>
      <c r="D4" s="4"/>
      <c r="E4"/>
      <c r="F4"/>
      <c r="G4"/>
    </row>
    <row r="5" spans="1:12" ht="17.25" customHeight="1">
      <c r="A5" s="165" t="s">
        <v>8</v>
      </c>
      <c r="B5" s="165"/>
      <c r="C5" s="8"/>
      <c r="E5" s="2"/>
      <c r="G5" s="4"/>
    </row>
    <row r="6" spans="1:12" ht="17.25" customHeight="1">
      <c r="A6" s="66" t="s">
        <v>9</v>
      </c>
      <c r="B6" s="36"/>
      <c r="C6" s="8"/>
      <c r="E6" s="2"/>
      <c r="G6" s="4"/>
    </row>
    <row r="7" spans="1:12" ht="17.25" customHeight="1">
      <c r="A7" s="66" t="s">
        <v>10</v>
      </c>
      <c r="B7" s="37"/>
      <c r="D7" s="2" t="s">
        <v>5</v>
      </c>
    </row>
    <row r="8" spans="1:12" ht="17.25" customHeight="1" thickBot="1">
      <c r="A8" s="9"/>
    </row>
    <row r="9" spans="1:12" ht="30" customHeight="1" thickBot="1">
      <c r="A9" s="11" t="s">
        <v>0</v>
      </c>
      <c r="B9" s="13" t="s">
        <v>4</v>
      </c>
      <c r="C9" s="12" t="s">
        <v>1</v>
      </c>
      <c r="D9" s="13" t="s">
        <v>6</v>
      </c>
      <c r="E9" s="13" t="s">
        <v>7</v>
      </c>
      <c r="F9" s="13" t="s">
        <v>2</v>
      </c>
      <c r="G9" s="166" t="s">
        <v>3</v>
      </c>
      <c r="H9" s="166"/>
      <c r="I9" s="166"/>
      <c r="J9" s="166"/>
      <c r="K9" s="166"/>
      <c r="L9" s="167"/>
    </row>
    <row r="10" spans="1:12" s="2" customFormat="1" ht="20.100000000000001" customHeight="1">
      <c r="A10" s="196" t="s">
        <v>25</v>
      </c>
      <c r="B10" s="257" t="s">
        <v>50</v>
      </c>
      <c r="C10" s="72" t="s">
        <v>51</v>
      </c>
      <c r="D10" s="73">
        <f t="shared" ref="D10:D32" si="0">E10*0.65</f>
        <v>33.800000000000004</v>
      </c>
      <c r="E10" s="56">
        <v>52</v>
      </c>
      <c r="F10" s="57">
        <f t="shared" ref="F10:F32" si="1">($B$6*D10)+($B$7*E10)</f>
        <v>0</v>
      </c>
      <c r="G10" s="170" t="s">
        <v>38</v>
      </c>
      <c r="H10" s="171"/>
      <c r="I10" s="171"/>
      <c r="J10" s="171"/>
      <c r="K10" s="171"/>
      <c r="L10" s="172"/>
    </row>
    <row r="11" spans="1:12" s="2" customFormat="1" ht="20.100000000000001" customHeight="1">
      <c r="A11" s="185"/>
      <c r="B11" s="258"/>
      <c r="C11" s="70" t="s">
        <v>52</v>
      </c>
      <c r="D11" s="71">
        <f t="shared" si="0"/>
        <v>1.9500000000000002</v>
      </c>
      <c r="E11" s="51">
        <v>3</v>
      </c>
      <c r="F11" s="14">
        <f t="shared" si="1"/>
        <v>0</v>
      </c>
      <c r="G11" s="173"/>
      <c r="H11" s="174"/>
      <c r="I11" s="174"/>
      <c r="J11" s="174"/>
      <c r="K11" s="174"/>
      <c r="L11" s="175"/>
    </row>
    <row r="12" spans="1:12" s="2" customFormat="1" ht="20.100000000000001" customHeight="1">
      <c r="A12" s="185"/>
      <c r="B12" s="201" t="s">
        <v>130</v>
      </c>
      <c r="C12" s="40" t="s">
        <v>45</v>
      </c>
      <c r="D12" s="60">
        <f t="shared" si="0"/>
        <v>13</v>
      </c>
      <c r="E12" s="26">
        <v>20</v>
      </c>
      <c r="F12" s="60">
        <f t="shared" si="1"/>
        <v>0</v>
      </c>
      <c r="G12" s="202" t="s">
        <v>131</v>
      </c>
      <c r="H12" s="202"/>
      <c r="I12" s="202"/>
      <c r="J12" s="202"/>
      <c r="K12" s="202"/>
      <c r="L12" s="203"/>
    </row>
    <row r="13" spans="1:12" s="2" customFormat="1" ht="20.100000000000001" customHeight="1">
      <c r="A13" s="185"/>
      <c r="B13" s="201"/>
      <c r="C13" s="40" t="s">
        <v>44</v>
      </c>
      <c r="D13" s="60">
        <f t="shared" si="0"/>
        <v>6.5</v>
      </c>
      <c r="E13" s="26">
        <v>10</v>
      </c>
      <c r="F13" s="60">
        <f t="shared" si="1"/>
        <v>0</v>
      </c>
      <c r="G13" s="202"/>
      <c r="H13" s="202"/>
      <c r="I13" s="202"/>
      <c r="J13" s="202"/>
      <c r="K13" s="202"/>
      <c r="L13" s="203"/>
    </row>
    <row r="14" spans="1:12" s="2" customFormat="1" ht="20.100000000000001" customHeight="1">
      <c r="A14" s="185"/>
      <c r="B14" s="201"/>
      <c r="C14" s="40" t="s">
        <v>24</v>
      </c>
      <c r="D14" s="60">
        <f t="shared" si="0"/>
        <v>1.3</v>
      </c>
      <c r="E14" s="26">
        <v>2</v>
      </c>
      <c r="F14" s="60">
        <f t="shared" si="1"/>
        <v>0</v>
      </c>
      <c r="G14" s="202"/>
      <c r="H14" s="202"/>
      <c r="I14" s="202"/>
      <c r="J14" s="202"/>
      <c r="K14" s="202"/>
      <c r="L14" s="203"/>
    </row>
    <row r="15" spans="1:12" s="2" customFormat="1" ht="20.100000000000001" customHeight="1">
      <c r="A15" s="185"/>
      <c r="B15" s="201"/>
      <c r="C15" s="40" t="s">
        <v>13</v>
      </c>
      <c r="D15" s="60">
        <f t="shared" si="0"/>
        <v>0.65</v>
      </c>
      <c r="E15" s="26">
        <v>1</v>
      </c>
      <c r="F15" s="60">
        <f t="shared" si="1"/>
        <v>0</v>
      </c>
      <c r="G15" s="202"/>
      <c r="H15" s="202"/>
      <c r="I15" s="202"/>
      <c r="J15" s="202"/>
      <c r="K15" s="202"/>
      <c r="L15" s="203"/>
    </row>
    <row r="16" spans="1:12" s="2" customFormat="1" ht="20.100000000000001" customHeight="1">
      <c r="A16" s="185"/>
      <c r="B16" s="201"/>
      <c r="C16" s="40" t="s">
        <v>12</v>
      </c>
      <c r="D16" s="60">
        <f t="shared" si="0"/>
        <v>0.32500000000000001</v>
      </c>
      <c r="E16" s="26">
        <v>0.5</v>
      </c>
      <c r="F16" s="60">
        <f t="shared" si="1"/>
        <v>0</v>
      </c>
      <c r="G16" s="202"/>
      <c r="H16" s="202"/>
      <c r="I16" s="202"/>
      <c r="J16" s="202"/>
      <c r="K16" s="202"/>
      <c r="L16" s="203"/>
    </row>
    <row r="17" spans="1:12" s="2" customFormat="1" ht="20.100000000000001" customHeight="1">
      <c r="A17" s="185"/>
      <c r="B17" s="201"/>
      <c r="C17" s="40" t="s">
        <v>85</v>
      </c>
      <c r="D17" s="60">
        <f t="shared" si="0"/>
        <v>0.65</v>
      </c>
      <c r="E17" s="26">
        <v>1</v>
      </c>
      <c r="F17" s="60">
        <f t="shared" si="1"/>
        <v>0</v>
      </c>
      <c r="G17" s="202"/>
      <c r="H17" s="202"/>
      <c r="I17" s="202"/>
      <c r="J17" s="202"/>
      <c r="K17" s="202"/>
      <c r="L17" s="203"/>
    </row>
    <row r="18" spans="1:12" s="2" customFormat="1" ht="20.100000000000001" customHeight="1">
      <c r="A18" s="185"/>
      <c r="B18" s="201"/>
      <c r="C18" s="41" t="s">
        <v>108</v>
      </c>
      <c r="D18" s="42">
        <f t="shared" si="0"/>
        <v>0.65</v>
      </c>
      <c r="E18" s="14">
        <v>1</v>
      </c>
      <c r="F18" s="42">
        <f t="shared" si="1"/>
        <v>0</v>
      </c>
      <c r="G18" s="202"/>
      <c r="H18" s="202"/>
      <c r="I18" s="202"/>
      <c r="J18" s="202"/>
      <c r="K18" s="202"/>
      <c r="L18" s="203"/>
    </row>
    <row r="19" spans="1:12" s="2" customFormat="1" ht="20.100000000000001" customHeight="1">
      <c r="A19" s="185"/>
      <c r="B19" s="259" t="s">
        <v>135</v>
      </c>
      <c r="C19" s="126" t="s">
        <v>132</v>
      </c>
      <c r="D19" s="127">
        <f t="shared" si="0"/>
        <v>26</v>
      </c>
      <c r="E19" s="97">
        <v>40</v>
      </c>
      <c r="F19" s="128">
        <f t="shared" si="1"/>
        <v>0</v>
      </c>
      <c r="G19" s="262" t="s">
        <v>133</v>
      </c>
      <c r="H19" s="263"/>
      <c r="I19" s="263"/>
      <c r="J19" s="263"/>
      <c r="K19" s="263"/>
      <c r="L19" s="264"/>
    </row>
    <row r="20" spans="1:12" s="2" customFormat="1" ht="20.100000000000001" customHeight="1">
      <c r="A20" s="185"/>
      <c r="B20" s="260"/>
      <c r="C20" s="129" t="s">
        <v>14</v>
      </c>
      <c r="D20" s="90">
        <f t="shared" si="0"/>
        <v>6.5</v>
      </c>
      <c r="E20" s="65">
        <v>10</v>
      </c>
      <c r="F20" s="130">
        <f t="shared" si="1"/>
        <v>0</v>
      </c>
      <c r="G20" s="210"/>
      <c r="H20" s="211"/>
      <c r="I20" s="211"/>
      <c r="J20" s="211"/>
      <c r="K20" s="211"/>
      <c r="L20" s="212"/>
    </row>
    <row r="21" spans="1:12" s="2" customFormat="1" ht="20.100000000000001" customHeight="1">
      <c r="A21" s="185"/>
      <c r="B21" s="260"/>
      <c r="C21" s="131" t="s">
        <v>24</v>
      </c>
      <c r="D21" s="90">
        <f t="shared" si="0"/>
        <v>1.3</v>
      </c>
      <c r="E21" s="114">
        <v>2</v>
      </c>
      <c r="F21" s="91">
        <f t="shared" si="1"/>
        <v>0</v>
      </c>
      <c r="G21" s="210"/>
      <c r="H21" s="211"/>
      <c r="I21" s="211"/>
      <c r="J21" s="211"/>
      <c r="K21" s="211"/>
      <c r="L21" s="212"/>
    </row>
    <row r="22" spans="1:12" s="2" customFormat="1" ht="20.100000000000001" customHeight="1">
      <c r="A22" s="185"/>
      <c r="B22" s="260"/>
      <c r="C22" s="131" t="s">
        <v>16</v>
      </c>
      <c r="D22" s="90">
        <f t="shared" si="0"/>
        <v>0.65</v>
      </c>
      <c r="E22" s="114">
        <v>1</v>
      </c>
      <c r="F22" s="91">
        <f t="shared" si="1"/>
        <v>0</v>
      </c>
      <c r="G22" s="210"/>
      <c r="H22" s="211"/>
      <c r="I22" s="211"/>
      <c r="J22" s="211"/>
      <c r="K22" s="211"/>
      <c r="L22" s="212"/>
    </row>
    <row r="23" spans="1:12" s="2" customFormat="1" ht="20.100000000000001" customHeight="1">
      <c r="A23" s="185"/>
      <c r="B23" s="260"/>
      <c r="C23" s="131" t="s">
        <v>19</v>
      </c>
      <c r="D23" s="90">
        <f t="shared" si="0"/>
        <v>1.9500000000000002</v>
      </c>
      <c r="E23" s="114">
        <v>3</v>
      </c>
      <c r="F23" s="91">
        <f t="shared" si="1"/>
        <v>0</v>
      </c>
      <c r="G23" s="210"/>
      <c r="H23" s="211"/>
      <c r="I23" s="211"/>
      <c r="J23" s="211"/>
      <c r="K23" s="211"/>
      <c r="L23" s="212"/>
    </row>
    <row r="24" spans="1:12" s="2" customFormat="1" ht="20.100000000000001" customHeight="1">
      <c r="A24" s="185"/>
      <c r="B24" s="260"/>
      <c r="C24" s="113" t="s">
        <v>134</v>
      </c>
      <c r="D24" s="90">
        <f t="shared" si="0"/>
        <v>1.3</v>
      </c>
      <c r="E24" s="114">
        <v>2</v>
      </c>
      <c r="F24" s="91">
        <f t="shared" si="1"/>
        <v>0</v>
      </c>
      <c r="G24" s="210"/>
      <c r="H24" s="211"/>
      <c r="I24" s="211"/>
      <c r="J24" s="211"/>
      <c r="K24" s="211"/>
      <c r="L24" s="212"/>
    </row>
    <row r="25" spans="1:12" s="2" customFormat="1" ht="20.100000000000001" customHeight="1">
      <c r="A25" s="185"/>
      <c r="B25" s="261"/>
      <c r="C25" s="132" t="s">
        <v>20</v>
      </c>
      <c r="D25" s="133">
        <f t="shared" si="0"/>
        <v>1.3</v>
      </c>
      <c r="E25" s="100">
        <v>2</v>
      </c>
      <c r="F25" s="134">
        <f t="shared" si="1"/>
        <v>0</v>
      </c>
      <c r="G25" s="265"/>
      <c r="H25" s="266"/>
      <c r="I25" s="266"/>
      <c r="J25" s="266"/>
      <c r="K25" s="266"/>
      <c r="L25" s="267"/>
    </row>
    <row r="26" spans="1:12" s="2" customFormat="1" ht="20.100000000000001" customHeight="1">
      <c r="A26" s="185"/>
      <c r="B26" s="279" t="s">
        <v>136</v>
      </c>
      <c r="C26" s="45" t="s">
        <v>35</v>
      </c>
      <c r="D26" s="38">
        <f t="shared" si="0"/>
        <v>22.75</v>
      </c>
      <c r="E26" s="43">
        <v>35</v>
      </c>
      <c r="F26" s="25">
        <f t="shared" si="1"/>
        <v>0</v>
      </c>
      <c r="G26" s="202" t="s">
        <v>66</v>
      </c>
      <c r="H26" s="202"/>
      <c r="I26" s="202"/>
      <c r="J26" s="202"/>
      <c r="K26" s="202"/>
      <c r="L26" s="203"/>
    </row>
    <row r="27" spans="1:12" s="2" customFormat="1" ht="20.100000000000001" customHeight="1">
      <c r="A27" s="185"/>
      <c r="B27" s="248"/>
      <c r="C27" s="62" t="s">
        <v>67</v>
      </c>
      <c r="D27" s="15">
        <f t="shared" si="0"/>
        <v>0.32500000000000001</v>
      </c>
      <c r="E27" s="63">
        <v>0.5</v>
      </c>
      <c r="F27" s="26">
        <f t="shared" si="1"/>
        <v>0</v>
      </c>
      <c r="G27" s="202"/>
      <c r="H27" s="202"/>
      <c r="I27" s="202"/>
      <c r="J27" s="202"/>
      <c r="K27" s="202"/>
      <c r="L27" s="203"/>
    </row>
    <row r="28" spans="1:12" s="2" customFormat="1" ht="20.100000000000001" customHeight="1">
      <c r="A28" s="185"/>
      <c r="B28" s="224"/>
      <c r="C28" s="62" t="s">
        <v>16</v>
      </c>
      <c r="D28" s="15">
        <f t="shared" si="0"/>
        <v>0.32500000000000001</v>
      </c>
      <c r="E28" s="63">
        <v>0.5</v>
      </c>
      <c r="F28" s="26">
        <f t="shared" si="1"/>
        <v>0</v>
      </c>
      <c r="G28" s="202"/>
      <c r="H28" s="202"/>
      <c r="I28" s="202"/>
      <c r="J28" s="202"/>
      <c r="K28" s="202"/>
      <c r="L28" s="203"/>
    </row>
    <row r="29" spans="1:12" s="2" customFormat="1" ht="20.100000000000001" customHeight="1">
      <c r="A29" s="185"/>
      <c r="B29" s="224"/>
      <c r="C29" s="62" t="s">
        <v>68</v>
      </c>
      <c r="D29" s="15">
        <f t="shared" si="0"/>
        <v>0.65</v>
      </c>
      <c r="E29" s="63">
        <v>1</v>
      </c>
      <c r="F29" s="26">
        <f t="shared" si="1"/>
        <v>0</v>
      </c>
      <c r="G29" s="202"/>
      <c r="H29" s="202"/>
      <c r="I29" s="202"/>
      <c r="J29" s="202"/>
      <c r="K29" s="202"/>
      <c r="L29" s="203"/>
    </row>
    <row r="30" spans="1:12" s="2" customFormat="1" ht="20.100000000000001" customHeight="1">
      <c r="A30" s="185"/>
      <c r="B30" s="224"/>
      <c r="C30" s="62" t="s">
        <v>18</v>
      </c>
      <c r="D30" s="15">
        <f t="shared" si="0"/>
        <v>0.32500000000000001</v>
      </c>
      <c r="E30" s="63">
        <v>0.5</v>
      </c>
      <c r="F30" s="26">
        <f t="shared" si="1"/>
        <v>0</v>
      </c>
      <c r="G30" s="202"/>
      <c r="H30" s="202"/>
      <c r="I30" s="202"/>
      <c r="J30" s="202"/>
      <c r="K30" s="202"/>
      <c r="L30" s="203"/>
    </row>
    <row r="31" spans="1:12" s="2" customFormat="1" ht="20.100000000000001" customHeight="1">
      <c r="A31" s="185"/>
      <c r="B31" s="224"/>
      <c r="C31" s="62" t="s">
        <v>40</v>
      </c>
      <c r="D31" s="15">
        <f t="shared" si="0"/>
        <v>0.65</v>
      </c>
      <c r="E31" s="63">
        <v>1</v>
      </c>
      <c r="F31" s="26">
        <f t="shared" si="1"/>
        <v>0</v>
      </c>
      <c r="G31" s="202"/>
      <c r="H31" s="202"/>
      <c r="I31" s="202"/>
      <c r="J31" s="202"/>
      <c r="K31" s="202"/>
      <c r="L31" s="203"/>
    </row>
    <row r="32" spans="1:12" s="2" customFormat="1" ht="20.100000000000001" customHeight="1">
      <c r="A32" s="185"/>
      <c r="B32" s="224"/>
      <c r="C32" s="46" t="s">
        <v>21</v>
      </c>
      <c r="D32" s="27">
        <f t="shared" si="0"/>
        <v>6.5000000000000002E-2</v>
      </c>
      <c r="E32" s="44">
        <v>0.1</v>
      </c>
      <c r="F32" s="14">
        <f t="shared" si="1"/>
        <v>0</v>
      </c>
      <c r="G32" s="202"/>
      <c r="H32" s="202"/>
      <c r="I32" s="202"/>
      <c r="J32" s="202"/>
      <c r="K32" s="202"/>
      <c r="L32" s="203"/>
    </row>
    <row r="33" spans="1:12" s="2" customFormat="1" ht="20.100000000000001" customHeight="1">
      <c r="A33" s="197"/>
      <c r="B33" s="23" t="s">
        <v>137</v>
      </c>
      <c r="C33" s="135" t="s">
        <v>138</v>
      </c>
      <c r="D33" s="136">
        <v>14</v>
      </c>
      <c r="E33" s="136">
        <v>20</v>
      </c>
      <c r="F33" s="14">
        <f>($B$6*D33)+($B$7*E33)</f>
        <v>0</v>
      </c>
      <c r="G33" s="280" t="s">
        <v>139</v>
      </c>
      <c r="H33" s="280"/>
      <c r="I33" s="280"/>
      <c r="J33" s="280"/>
      <c r="K33" s="280"/>
      <c r="L33" s="281"/>
    </row>
    <row r="34" spans="1:12" s="2" customFormat="1" ht="21.95" customHeight="1">
      <c r="A34" s="185" t="s">
        <v>26</v>
      </c>
      <c r="B34" s="282" t="s">
        <v>140</v>
      </c>
      <c r="C34" s="47" t="s">
        <v>141</v>
      </c>
      <c r="D34" s="39">
        <f t="shared" ref="D34:D47" si="2">E34*0.65</f>
        <v>13</v>
      </c>
      <c r="E34" s="25">
        <v>20</v>
      </c>
      <c r="F34" s="39">
        <f t="shared" ref="F34:F47" si="3">($B$6*D34)+($B$7*E34)</f>
        <v>0</v>
      </c>
      <c r="G34" s="285" t="s">
        <v>142</v>
      </c>
      <c r="H34" s="285"/>
      <c r="I34" s="285"/>
      <c r="J34" s="285"/>
      <c r="K34" s="285"/>
      <c r="L34" s="286"/>
    </row>
    <row r="35" spans="1:12" s="2" customFormat="1" ht="21.95" customHeight="1">
      <c r="A35" s="185"/>
      <c r="B35" s="283"/>
      <c r="C35" s="40" t="s">
        <v>143</v>
      </c>
      <c r="D35" s="60">
        <f t="shared" si="2"/>
        <v>9.75</v>
      </c>
      <c r="E35" s="26">
        <v>15</v>
      </c>
      <c r="F35" s="60">
        <f t="shared" si="3"/>
        <v>0</v>
      </c>
      <c r="G35" s="287"/>
      <c r="H35" s="287"/>
      <c r="I35" s="287"/>
      <c r="J35" s="287"/>
      <c r="K35" s="287"/>
      <c r="L35" s="288"/>
    </row>
    <row r="36" spans="1:12" s="2" customFormat="1" ht="21.95" customHeight="1">
      <c r="A36" s="185"/>
      <c r="B36" s="283"/>
      <c r="C36" s="40" t="s">
        <v>14</v>
      </c>
      <c r="D36" s="60">
        <f t="shared" si="2"/>
        <v>3.25</v>
      </c>
      <c r="E36" s="26">
        <v>5</v>
      </c>
      <c r="F36" s="60">
        <f t="shared" si="3"/>
        <v>0</v>
      </c>
      <c r="G36" s="287"/>
      <c r="H36" s="287"/>
      <c r="I36" s="287"/>
      <c r="J36" s="287"/>
      <c r="K36" s="287"/>
      <c r="L36" s="288"/>
    </row>
    <row r="37" spans="1:12" s="2" customFormat="1" ht="21.95" customHeight="1">
      <c r="A37" s="185"/>
      <c r="B37" s="284"/>
      <c r="C37" s="41" t="s">
        <v>21</v>
      </c>
      <c r="D37" s="42">
        <f t="shared" si="2"/>
        <v>6.5000000000000002E-2</v>
      </c>
      <c r="E37" s="14">
        <v>0.1</v>
      </c>
      <c r="F37" s="42">
        <f t="shared" si="3"/>
        <v>0</v>
      </c>
      <c r="G37" s="289"/>
      <c r="H37" s="289"/>
      <c r="I37" s="289"/>
      <c r="J37" s="289"/>
      <c r="K37" s="289"/>
      <c r="L37" s="290"/>
    </row>
    <row r="38" spans="1:12" s="2" customFormat="1" ht="20.100000000000001" customHeight="1">
      <c r="A38" s="185"/>
      <c r="B38" s="268" t="s">
        <v>144</v>
      </c>
      <c r="C38" s="59" t="s">
        <v>145</v>
      </c>
      <c r="D38" s="55">
        <f t="shared" si="2"/>
        <v>16.25</v>
      </c>
      <c r="E38" s="55">
        <v>25</v>
      </c>
      <c r="F38" s="26">
        <f t="shared" si="3"/>
        <v>0</v>
      </c>
      <c r="G38" s="270" t="s">
        <v>146</v>
      </c>
      <c r="H38" s="271"/>
      <c r="I38" s="271"/>
      <c r="J38" s="271"/>
      <c r="K38" s="271"/>
      <c r="L38" s="272"/>
    </row>
    <row r="39" spans="1:12" s="2" customFormat="1" ht="20.100000000000001" customHeight="1">
      <c r="A39" s="185"/>
      <c r="B39" s="268"/>
      <c r="C39" s="59" t="s">
        <v>147</v>
      </c>
      <c r="D39" s="55">
        <f t="shared" si="2"/>
        <v>4.55</v>
      </c>
      <c r="E39" s="55">
        <v>7</v>
      </c>
      <c r="F39" s="26">
        <f t="shared" si="3"/>
        <v>0</v>
      </c>
      <c r="G39" s="273"/>
      <c r="H39" s="274"/>
      <c r="I39" s="274"/>
      <c r="J39" s="274"/>
      <c r="K39" s="274"/>
      <c r="L39" s="275"/>
    </row>
    <row r="40" spans="1:12" s="2" customFormat="1" ht="20.100000000000001" customHeight="1">
      <c r="A40" s="185"/>
      <c r="B40" s="268"/>
      <c r="C40" s="59" t="s">
        <v>148</v>
      </c>
      <c r="D40" s="55">
        <f t="shared" si="2"/>
        <v>0.65</v>
      </c>
      <c r="E40" s="55">
        <v>1</v>
      </c>
      <c r="F40" s="26">
        <f t="shared" si="3"/>
        <v>0</v>
      </c>
      <c r="G40" s="273"/>
      <c r="H40" s="274"/>
      <c r="I40" s="274"/>
      <c r="J40" s="274"/>
      <c r="K40" s="274"/>
      <c r="L40" s="275"/>
    </row>
    <row r="41" spans="1:12" s="2" customFormat="1" ht="20.100000000000001" customHeight="1">
      <c r="A41" s="185"/>
      <c r="B41" s="268"/>
      <c r="C41" s="59" t="s">
        <v>149</v>
      </c>
      <c r="D41" s="55">
        <f t="shared" si="2"/>
        <v>0.19500000000000001</v>
      </c>
      <c r="E41" s="55">
        <v>0.3</v>
      </c>
      <c r="F41" s="26">
        <f t="shared" si="3"/>
        <v>0</v>
      </c>
      <c r="G41" s="273"/>
      <c r="H41" s="274"/>
      <c r="I41" s="274"/>
      <c r="J41" s="274"/>
      <c r="K41" s="274"/>
      <c r="L41" s="275"/>
    </row>
    <row r="42" spans="1:12" s="2" customFormat="1" ht="20.100000000000001" customHeight="1">
      <c r="A42" s="185"/>
      <c r="B42" s="268"/>
      <c r="C42" s="59" t="s">
        <v>108</v>
      </c>
      <c r="D42" s="55">
        <f t="shared" si="2"/>
        <v>0.13</v>
      </c>
      <c r="E42" s="55">
        <v>0.2</v>
      </c>
      <c r="F42" s="26">
        <f t="shared" si="3"/>
        <v>0</v>
      </c>
      <c r="G42" s="273"/>
      <c r="H42" s="274"/>
      <c r="I42" s="274"/>
      <c r="J42" s="274"/>
      <c r="K42" s="274"/>
      <c r="L42" s="275"/>
    </row>
    <row r="43" spans="1:12" s="2" customFormat="1" ht="20.100000000000001" customHeight="1">
      <c r="A43" s="185"/>
      <c r="B43" s="268"/>
      <c r="C43" s="59" t="s">
        <v>85</v>
      </c>
      <c r="D43" s="55">
        <f t="shared" si="2"/>
        <v>0.65</v>
      </c>
      <c r="E43" s="55">
        <v>1</v>
      </c>
      <c r="F43" s="26">
        <f t="shared" si="3"/>
        <v>0</v>
      </c>
      <c r="G43" s="273"/>
      <c r="H43" s="274"/>
      <c r="I43" s="274"/>
      <c r="J43" s="274"/>
      <c r="K43" s="274"/>
      <c r="L43" s="275"/>
    </row>
    <row r="44" spans="1:12" s="2" customFormat="1" ht="20.100000000000001" customHeight="1">
      <c r="A44" s="185"/>
      <c r="B44" s="268"/>
      <c r="C44" s="59" t="s">
        <v>150</v>
      </c>
      <c r="D44" s="55">
        <f t="shared" si="2"/>
        <v>1.3</v>
      </c>
      <c r="E44" s="55">
        <v>2</v>
      </c>
      <c r="F44" s="26">
        <f t="shared" si="3"/>
        <v>0</v>
      </c>
      <c r="G44" s="273"/>
      <c r="H44" s="274"/>
      <c r="I44" s="274"/>
      <c r="J44" s="274"/>
      <c r="K44" s="274"/>
      <c r="L44" s="275"/>
    </row>
    <row r="45" spans="1:12" s="2" customFormat="1" ht="20.100000000000001" customHeight="1">
      <c r="A45" s="185"/>
      <c r="B45" s="268"/>
      <c r="C45" s="59" t="s">
        <v>80</v>
      </c>
      <c r="D45" s="55">
        <f t="shared" si="2"/>
        <v>0.65</v>
      </c>
      <c r="E45" s="55">
        <v>1</v>
      </c>
      <c r="F45" s="26">
        <f t="shared" si="3"/>
        <v>0</v>
      </c>
      <c r="G45" s="273"/>
      <c r="H45" s="274"/>
      <c r="I45" s="274"/>
      <c r="J45" s="274"/>
      <c r="K45" s="274"/>
      <c r="L45" s="275"/>
    </row>
    <row r="46" spans="1:12" s="2" customFormat="1" ht="20.100000000000001" customHeight="1">
      <c r="A46" s="185"/>
      <c r="B46" s="269"/>
      <c r="C46" s="48" t="s">
        <v>17</v>
      </c>
      <c r="D46" s="29">
        <f t="shared" si="2"/>
        <v>0.19500000000000001</v>
      </c>
      <c r="E46" s="14">
        <v>0.3</v>
      </c>
      <c r="F46" s="14">
        <f t="shared" si="3"/>
        <v>0</v>
      </c>
      <c r="G46" s="276"/>
      <c r="H46" s="277"/>
      <c r="I46" s="277"/>
      <c r="J46" s="277"/>
      <c r="K46" s="277"/>
      <c r="L46" s="278"/>
    </row>
    <row r="47" spans="1:12" s="2" customFormat="1" ht="20.100000000000001" customHeight="1" thickBot="1">
      <c r="A47" s="186"/>
      <c r="B47" s="58" t="s">
        <v>22</v>
      </c>
      <c r="C47" s="20" t="s">
        <v>23</v>
      </c>
      <c r="D47" s="21">
        <f t="shared" si="2"/>
        <v>130</v>
      </c>
      <c r="E47" s="22">
        <v>200</v>
      </c>
      <c r="F47" s="19">
        <f t="shared" si="3"/>
        <v>0</v>
      </c>
      <c r="G47" s="220"/>
      <c r="H47" s="221"/>
      <c r="I47" s="221"/>
      <c r="J47" s="221"/>
      <c r="K47" s="221"/>
      <c r="L47" s="222"/>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6.5" customHeight="1">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7.25" customHeight="1">
      <c r="B103" s="6"/>
    </row>
    <row r="104" spans="2:2" s="2" customFormat="1" ht="17.25" customHeight="1">
      <c r="B104" s="6"/>
    </row>
    <row r="105" spans="2:2" s="2" customFormat="1" ht="13.5">
      <c r="B105" s="6"/>
    </row>
    <row r="106" spans="2:2" s="2" customFormat="1" ht="13.5">
      <c r="B106" s="6"/>
    </row>
    <row r="107" spans="2:2" s="2" customFormat="1" ht="16.5" customHeight="1">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sheetData>
  <mergeCells count="19">
    <mergeCell ref="B38:B46"/>
    <mergeCell ref="G38:L46"/>
    <mergeCell ref="G47:L47"/>
    <mergeCell ref="A34:A47"/>
    <mergeCell ref="B26:B32"/>
    <mergeCell ref="G26:L32"/>
    <mergeCell ref="G33:L33"/>
    <mergeCell ref="B34:B37"/>
    <mergeCell ref="G34:L37"/>
    <mergeCell ref="A1:L3"/>
    <mergeCell ref="A5:B5"/>
    <mergeCell ref="G9:L9"/>
    <mergeCell ref="B10:B11"/>
    <mergeCell ref="G10:L11"/>
    <mergeCell ref="A10:A33"/>
    <mergeCell ref="B12:B18"/>
    <mergeCell ref="G12:L18"/>
    <mergeCell ref="B19:B25"/>
    <mergeCell ref="G19:L25"/>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16695-131E-435C-909B-9CEAE22122E8}">
  <sheetPr>
    <pageSetUpPr fitToPage="1"/>
  </sheetPr>
  <dimension ref="A1:L370"/>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3" t="s">
        <v>74</v>
      </c>
      <c r="B1" s="164"/>
      <c r="C1" s="164"/>
      <c r="D1" s="164"/>
      <c r="E1" s="164"/>
      <c r="F1" s="164"/>
      <c r="G1" s="164"/>
      <c r="H1" s="164"/>
      <c r="I1" s="164"/>
      <c r="J1" s="164"/>
      <c r="K1" s="164"/>
      <c r="L1" s="164"/>
    </row>
    <row r="2" spans="1:12" ht="15.75" customHeight="1">
      <c r="A2" s="164"/>
      <c r="B2" s="164"/>
      <c r="C2" s="164"/>
      <c r="D2" s="164"/>
      <c r="E2" s="164"/>
      <c r="F2" s="164"/>
      <c r="G2" s="164"/>
      <c r="H2" s="164"/>
      <c r="I2" s="164"/>
      <c r="J2" s="164"/>
      <c r="K2" s="164"/>
      <c r="L2" s="164"/>
    </row>
    <row r="3" spans="1:12" ht="15.75" customHeight="1">
      <c r="A3" s="164"/>
      <c r="B3" s="164"/>
      <c r="C3" s="164"/>
      <c r="D3" s="164"/>
      <c r="E3" s="164"/>
      <c r="F3" s="164"/>
      <c r="G3" s="164"/>
      <c r="H3" s="164"/>
      <c r="I3" s="164"/>
      <c r="J3" s="164"/>
      <c r="K3" s="164"/>
      <c r="L3" s="164"/>
    </row>
    <row r="4" spans="1:12" ht="13.5" customHeight="1">
      <c r="B4" s="4"/>
      <c r="D4" s="4"/>
      <c r="E4"/>
      <c r="F4"/>
      <c r="G4"/>
    </row>
    <row r="5" spans="1:12" ht="17.25" customHeight="1">
      <c r="A5" s="165" t="s">
        <v>8</v>
      </c>
      <c r="B5" s="165"/>
      <c r="C5" s="8"/>
      <c r="E5" s="2"/>
      <c r="G5" s="4"/>
    </row>
    <row r="6" spans="1:12" ht="17.25" customHeight="1">
      <c r="A6" s="76" t="s">
        <v>9</v>
      </c>
      <c r="B6" s="36"/>
      <c r="C6" s="8"/>
      <c r="E6" s="2"/>
      <c r="G6" s="4"/>
    </row>
    <row r="7" spans="1:12" ht="17.25" customHeight="1">
      <c r="A7" s="76" t="s">
        <v>10</v>
      </c>
      <c r="B7" s="37"/>
      <c r="D7" s="2" t="s">
        <v>5</v>
      </c>
    </row>
    <row r="8" spans="1:12" ht="17.25" customHeight="1" thickBot="1">
      <c r="A8" s="9"/>
    </row>
    <row r="9" spans="1:12" ht="30" customHeight="1" thickBot="1">
      <c r="A9" s="11" t="s">
        <v>0</v>
      </c>
      <c r="B9" s="13" t="s">
        <v>4</v>
      </c>
      <c r="C9" s="12" t="s">
        <v>1</v>
      </c>
      <c r="D9" s="13" t="s">
        <v>6</v>
      </c>
      <c r="E9" s="13" t="s">
        <v>7</v>
      </c>
      <c r="F9" s="13" t="s">
        <v>2</v>
      </c>
      <c r="G9" s="166" t="s">
        <v>3</v>
      </c>
      <c r="H9" s="166"/>
      <c r="I9" s="166"/>
      <c r="J9" s="166"/>
      <c r="K9" s="166"/>
      <c r="L9" s="167"/>
    </row>
    <row r="10" spans="1:12" s="2" customFormat="1" ht="20.100000000000001" customHeight="1">
      <c r="A10" s="196" t="s">
        <v>25</v>
      </c>
      <c r="B10" s="291" t="s">
        <v>151</v>
      </c>
      <c r="C10" s="141" t="s">
        <v>11</v>
      </c>
      <c r="D10" s="94">
        <f t="shared" ref="D10:D30" si="0">E10*0.65</f>
        <v>33.800000000000004</v>
      </c>
      <c r="E10" s="56">
        <v>52</v>
      </c>
      <c r="F10" s="57">
        <f t="shared" ref="F10:F32" si="1">($B$6*D10)+($B$7*E10)</f>
        <v>0</v>
      </c>
      <c r="G10" s="170" t="s">
        <v>38</v>
      </c>
      <c r="H10" s="171"/>
      <c r="I10" s="171"/>
      <c r="J10" s="171"/>
      <c r="K10" s="171"/>
      <c r="L10" s="172"/>
    </row>
    <row r="11" spans="1:12" s="2" customFormat="1" ht="20.100000000000001" customHeight="1">
      <c r="A11" s="185"/>
      <c r="B11" s="292"/>
      <c r="C11" s="48" t="s">
        <v>152</v>
      </c>
      <c r="D11" s="29">
        <f t="shared" si="0"/>
        <v>1.9500000000000002</v>
      </c>
      <c r="E11" s="51">
        <v>3</v>
      </c>
      <c r="F11" s="14">
        <f t="shared" si="1"/>
        <v>0</v>
      </c>
      <c r="G11" s="173"/>
      <c r="H11" s="174"/>
      <c r="I11" s="174"/>
      <c r="J11" s="174"/>
      <c r="K11" s="174"/>
      <c r="L11" s="175"/>
    </row>
    <row r="12" spans="1:12" s="2" customFormat="1" ht="20.100000000000001" customHeight="1">
      <c r="A12" s="185"/>
      <c r="B12" s="201" t="s">
        <v>153</v>
      </c>
      <c r="C12" s="47" t="s">
        <v>154</v>
      </c>
      <c r="D12" s="39">
        <f t="shared" si="0"/>
        <v>19.5</v>
      </c>
      <c r="E12" s="25">
        <v>30</v>
      </c>
      <c r="F12" s="39">
        <f t="shared" si="1"/>
        <v>0</v>
      </c>
      <c r="G12" s="202" t="s">
        <v>198</v>
      </c>
      <c r="H12" s="202"/>
      <c r="I12" s="202"/>
      <c r="J12" s="202"/>
      <c r="K12" s="202"/>
      <c r="L12" s="203"/>
    </row>
    <row r="13" spans="1:12" s="2" customFormat="1" ht="20.100000000000001" customHeight="1">
      <c r="A13" s="185"/>
      <c r="B13" s="201"/>
      <c r="C13" s="40" t="s">
        <v>16</v>
      </c>
      <c r="D13" s="60">
        <f t="shared" si="0"/>
        <v>0.32500000000000001</v>
      </c>
      <c r="E13" s="26">
        <v>0.5</v>
      </c>
      <c r="F13" s="60">
        <f t="shared" si="1"/>
        <v>0</v>
      </c>
      <c r="G13" s="202"/>
      <c r="H13" s="202"/>
      <c r="I13" s="202"/>
      <c r="J13" s="202"/>
      <c r="K13" s="202"/>
      <c r="L13" s="203"/>
    </row>
    <row r="14" spans="1:12" s="2" customFormat="1" ht="20.100000000000001" customHeight="1">
      <c r="A14" s="185"/>
      <c r="B14" s="201"/>
      <c r="C14" s="40" t="s">
        <v>91</v>
      </c>
      <c r="D14" s="60">
        <f t="shared" si="0"/>
        <v>1.9500000000000002</v>
      </c>
      <c r="E14" s="26">
        <v>3</v>
      </c>
      <c r="F14" s="60">
        <f t="shared" si="1"/>
        <v>0</v>
      </c>
      <c r="G14" s="202"/>
      <c r="H14" s="202"/>
      <c r="I14" s="202"/>
      <c r="J14" s="202"/>
      <c r="K14" s="202"/>
      <c r="L14" s="203"/>
    </row>
    <row r="15" spans="1:12" s="2" customFormat="1" ht="20.100000000000001" customHeight="1">
      <c r="A15" s="185"/>
      <c r="B15" s="201"/>
      <c r="C15" s="40" t="s">
        <v>85</v>
      </c>
      <c r="D15" s="60">
        <f t="shared" si="0"/>
        <v>0.65</v>
      </c>
      <c r="E15" s="26">
        <v>1</v>
      </c>
      <c r="F15" s="60">
        <f t="shared" si="1"/>
        <v>0</v>
      </c>
      <c r="G15" s="202"/>
      <c r="H15" s="202"/>
      <c r="I15" s="202"/>
      <c r="J15" s="202"/>
      <c r="K15" s="202"/>
      <c r="L15" s="203"/>
    </row>
    <row r="16" spans="1:12" s="2" customFormat="1" ht="20.100000000000001" customHeight="1">
      <c r="A16" s="185"/>
      <c r="B16" s="201"/>
      <c r="C16" s="41" t="s">
        <v>108</v>
      </c>
      <c r="D16" s="42">
        <f t="shared" si="0"/>
        <v>0.65</v>
      </c>
      <c r="E16" s="14">
        <v>1</v>
      </c>
      <c r="F16" s="42">
        <f t="shared" si="1"/>
        <v>0</v>
      </c>
      <c r="G16" s="202"/>
      <c r="H16" s="202"/>
      <c r="I16" s="202"/>
      <c r="J16" s="202"/>
      <c r="K16" s="202"/>
      <c r="L16" s="203"/>
    </row>
    <row r="17" spans="1:12" s="2" customFormat="1" ht="20.100000000000001" customHeight="1">
      <c r="A17" s="185"/>
      <c r="B17" s="188" t="s">
        <v>194</v>
      </c>
      <c r="C17" s="49" t="s">
        <v>155</v>
      </c>
      <c r="D17" s="15">
        <f t="shared" si="0"/>
        <v>22.75</v>
      </c>
      <c r="E17" s="15">
        <v>35</v>
      </c>
      <c r="F17" s="31">
        <f t="shared" si="1"/>
        <v>0</v>
      </c>
      <c r="G17" s="193" t="s">
        <v>193</v>
      </c>
      <c r="H17" s="206"/>
      <c r="I17" s="206"/>
      <c r="J17" s="206"/>
      <c r="K17" s="206"/>
      <c r="L17" s="195"/>
    </row>
    <row r="18" spans="1:12" s="2" customFormat="1" ht="20.100000000000001" customHeight="1">
      <c r="A18" s="185"/>
      <c r="B18" s="204"/>
      <c r="C18" s="49" t="s">
        <v>14</v>
      </c>
      <c r="D18" s="15">
        <f t="shared" si="0"/>
        <v>6.5</v>
      </c>
      <c r="E18" s="15">
        <v>10</v>
      </c>
      <c r="F18" s="31">
        <f t="shared" si="1"/>
        <v>0</v>
      </c>
      <c r="G18" s="193"/>
      <c r="H18" s="194"/>
      <c r="I18" s="194"/>
      <c r="J18" s="194"/>
      <c r="K18" s="194"/>
      <c r="L18" s="195"/>
    </row>
    <row r="19" spans="1:12" s="2" customFormat="1" ht="20.100000000000001" customHeight="1">
      <c r="A19" s="185"/>
      <c r="B19" s="204"/>
      <c r="C19" s="49" t="s">
        <v>24</v>
      </c>
      <c r="D19" s="15">
        <f t="shared" si="0"/>
        <v>1.9500000000000002</v>
      </c>
      <c r="E19" s="15">
        <v>3</v>
      </c>
      <c r="F19" s="31">
        <f t="shared" si="1"/>
        <v>0</v>
      </c>
      <c r="G19" s="193"/>
      <c r="H19" s="194"/>
      <c r="I19" s="194"/>
      <c r="J19" s="194"/>
      <c r="K19" s="194"/>
      <c r="L19" s="195"/>
    </row>
    <row r="20" spans="1:12" s="2" customFormat="1" ht="20.100000000000001" customHeight="1">
      <c r="A20" s="185"/>
      <c r="B20" s="204"/>
      <c r="C20" s="49" t="s">
        <v>16</v>
      </c>
      <c r="D20" s="15">
        <f t="shared" si="0"/>
        <v>0.32500000000000001</v>
      </c>
      <c r="E20" s="15">
        <v>0.5</v>
      </c>
      <c r="F20" s="31">
        <f t="shared" si="1"/>
        <v>0</v>
      </c>
      <c r="G20" s="193"/>
      <c r="H20" s="194"/>
      <c r="I20" s="194"/>
      <c r="J20" s="194"/>
      <c r="K20" s="194"/>
      <c r="L20" s="195"/>
    </row>
    <row r="21" spans="1:12" s="2" customFormat="1" ht="20.100000000000001" customHeight="1">
      <c r="A21" s="185"/>
      <c r="B21" s="204"/>
      <c r="C21" s="49" t="s">
        <v>19</v>
      </c>
      <c r="D21" s="15">
        <f t="shared" si="0"/>
        <v>0.65</v>
      </c>
      <c r="E21" s="15">
        <v>1</v>
      </c>
      <c r="F21" s="31">
        <f t="shared" si="1"/>
        <v>0</v>
      </c>
      <c r="G21" s="193"/>
      <c r="H21" s="194"/>
      <c r="I21" s="194"/>
      <c r="J21" s="194"/>
      <c r="K21" s="194"/>
      <c r="L21" s="195"/>
    </row>
    <row r="22" spans="1:12" s="2" customFormat="1" ht="20.100000000000001" customHeight="1">
      <c r="A22" s="185"/>
      <c r="B22" s="204"/>
      <c r="C22" s="49" t="s">
        <v>12</v>
      </c>
      <c r="D22" s="15">
        <f t="shared" si="0"/>
        <v>0.32500000000000001</v>
      </c>
      <c r="E22" s="15">
        <v>0.5</v>
      </c>
      <c r="F22" s="31">
        <f t="shared" si="1"/>
        <v>0</v>
      </c>
      <c r="G22" s="193"/>
      <c r="H22" s="194"/>
      <c r="I22" s="194"/>
      <c r="J22" s="194"/>
      <c r="K22" s="194"/>
      <c r="L22" s="195"/>
    </row>
    <row r="23" spans="1:12" s="2" customFormat="1" ht="20.100000000000001" customHeight="1">
      <c r="A23" s="185"/>
      <c r="B23" s="205"/>
      <c r="C23" s="69" t="s">
        <v>20</v>
      </c>
      <c r="D23" s="27">
        <f t="shared" si="0"/>
        <v>1.3</v>
      </c>
      <c r="E23" s="27">
        <v>2</v>
      </c>
      <c r="F23" s="32">
        <f t="shared" si="1"/>
        <v>0</v>
      </c>
      <c r="G23" s="173"/>
      <c r="H23" s="174"/>
      <c r="I23" s="174"/>
      <c r="J23" s="174"/>
      <c r="K23" s="174"/>
      <c r="L23" s="175"/>
    </row>
    <row r="24" spans="1:12" s="2" customFormat="1" ht="20.100000000000001" customHeight="1">
      <c r="A24" s="185"/>
      <c r="B24" s="259" t="s">
        <v>159</v>
      </c>
      <c r="C24" s="47" t="s">
        <v>85</v>
      </c>
      <c r="D24" s="38">
        <f t="shared" si="0"/>
        <v>16.25</v>
      </c>
      <c r="E24" s="38">
        <v>25</v>
      </c>
      <c r="F24" s="25">
        <f t="shared" si="1"/>
        <v>0</v>
      </c>
      <c r="G24" s="293" t="s">
        <v>156</v>
      </c>
      <c r="H24" s="294"/>
      <c r="I24" s="294"/>
      <c r="J24" s="294"/>
      <c r="K24" s="294"/>
      <c r="L24" s="295"/>
    </row>
    <row r="25" spans="1:12" s="2" customFormat="1" ht="20.100000000000001" customHeight="1">
      <c r="A25" s="185"/>
      <c r="B25" s="260"/>
      <c r="C25" s="106" t="s">
        <v>157</v>
      </c>
      <c r="D25" s="15">
        <f t="shared" si="0"/>
        <v>6.5</v>
      </c>
      <c r="E25" s="15">
        <v>10</v>
      </c>
      <c r="F25" s="26">
        <f t="shared" si="1"/>
        <v>0</v>
      </c>
      <c r="G25" s="296"/>
      <c r="H25" s="297"/>
      <c r="I25" s="297"/>
      <c r="J25" s="297"/>
      <c r="K25" s="297"/>
      <c r="L25" s="298"/>
    </row>
    <row r="26" spans="1:12" s="2" customFormat="1" ht="20.100000000000001" customHeight="1">
      <c r="A26" s="185"/>
      <c r="B26" s="260"/>
      <c r="C26" s="106" t="s">
        <v>16</v>
      </c>
      <c r="D26" s="15">
        <f t="shared" si="0"/>
        <v>0.13</v>
      </c>
      <c r="E26" s="15">
        <v>0.2</v>
      </c>
      <c r="F26" s="26">
        <f t="shared" si="1"/>
        <v>0</v>
      </c>
      <c r="G26" s="296"/>
      <c r="H26" s="297"/>
      <c r="I26" s="297"/>
      <c r="J26" s="297"/>
      <c r="K26" s="297"/>
      <c r="L26" s="298"/>
    </row>
    <row r="27" spans="1:12" s="2" customFormat="1" ht="20.100000000000001" customHeight="1">
      <c r="A27" s="185"/>
      <c r="B27" s="260"/>
      <c r="C27" s="106" t="s">
        <v>158</v>
      </c>
      <c r="D27" s="15">
        <f t="shared" si="0"/>
        <v>0.65</v>
      </c>
      <c r="E27" s="15">
        <v>1</v>
      </c>
      <c r="F27" s="26">
        <f t="shared" si="1"/>
        <v>0</v>
      </c>
      <c r="G27" s="296"/>
      <c r="H27" s="297"/>
      <c r="I27" s="297"/>
      <c r="J27" s="297"/>
      <c r="K27" s="297"/>
      <c r="L27" s="298"/>
    </row>
    <row r="28" spans="1:12" s="2" customFormat="1" ht="20.100000000000001" customHeight="1">
      <c r="A28" s="185"/>
      <c r="B28" s="260"/>
      <c r="C28" s="106" t="s">
        <v>19</v>
      </c>
      <c r="D28" s="15">
        <f t="shared" si="0"/>
        <v>1.3</v>
      </c>
      <c r="E28" s="15">
        <v>2</v>
      </c>
      <c r="F28" s="26">
        <f t="shared" si="1"/>
        <v>0</v>
      </c>
      <c r="G28" s="296"/>
      <c r="H28" s="297"/>
      <c r="I28" s="297"/>
      <c r="J28" s="297"/>
      <c r="K28" s="297"/>
      <c r="L28" s="298"/>
    </row>
    <row r="29" spans="1:12" s="2" customFormat="1" ht="20.100000000000001" customHeight="1">
      <c r="A29" s="185"/>
      <c r="B29" s="260"/>
      <c r="C29" s="113" t="s">
        <v>18</v>
      </c>
      <c r="D29" s="137">
        <f t="shared" si="0"/>
        <v>6.5000000000000002E-2</v>
      </c>
      <c r="E29" s="137">
        <v>0.1</v>
      </c>
      <c r="F29" s="138">
        <f t="shared" si="1"/>
        <v>0</v>
      </c>
      <c r="G29" s="296"/>
      <c r="H29" s="297"/>
      <c r="I29" s="297"/>
      <c r="J29" s="297"/>
      <c r="K29" s="297"/>
      <c r="L29" s="298"/>
    </row>
    <row r="30" spans="1:12" s="2" customFormat="1" ht="20.100000000000001" customHeight="1">
      <c r="A30" s="185"/>
      <c r="B30" s="261"/>
      <c r="C30" s="115" t="s">
        <v>12</v>
      </c>
      <c r="D30" s="139">
        <f t="shared" si="0"/>
        <v>6.5000000000000002E-2</v>
      </c>
      <c r="E30" s="116">
        <v>0.1</v>
      </c>
      <c r="F30" s="140">
        <f t="shared" si="1"/>
        <v>0</v>
      </c>
      <c r="G30" s="299"/>
      <c r="H30" s="300"/>
      <c r="I30" s="300"/>
      <c r="J30" s="300"/>
      <c r="K30" s="300"/>
      <c r="L30" s="301"/>
    </row>
    <row r="31" spans="1:12" s="2" customFormat="1" ht="39.75" customHeight="1">
      <c r="A31" s="197"/>
      <c r="B31" s="50" t="s">
        <v>33</v>
      </c>
      <c r="C31" s="16" t="s">
        <v>34</v>
      </c>
      <c r="D31" s="17">
        <v>14</v>
      </c>
      <c r="E31" s="18">
        <v>20</v>
      </c>
      <c r="F31" s="28">
        <f t="shared" si="1"/>
        <v>0</v>
      </c>
      <c r="G31" s="198" t="s">
        <v>39</v>
      </c>
      <c r="H31" s="199"/>
      <c r="I31" s="199"/>
      <c r="J31" s="199"/>
      <c r="K31" s="199"/>
      <c r="L31" s="200"/>
    </row>
    <row r="32" spans="1:12" s="2" customFormat="1" ht="21.95" customHeight="1">
      <c r="A32" s="302" t="s">
        <v>26</v>
      </c>
      <c r="B32" s="303" t="s">
        <v>160</v>
      </c>
      <c r="C32" s="47" t="s">
        <v>11</v>
      </c>
      <c r="D32" s="25">
        <f t="shared" ref="D32:D40" si="2">E32*0.65</f>
        <v>13</v>
      </c>
      <c r="E32" s="25">
        <v>20</v>
      </c>
      <c r="F32" s="25">
        <f t="shared" si="1"/>
        <v>0</v>
      </c>
      <c r="G32" s="306" t="s">
        <v>161</v>
      </c>
      <c r="H32" s="307"/>
      <c r="I32" s="307"/>
      <c r="J32" s="307"/>
      <c r="K32" s="307"/>
      <c r="L32" s="308"/>
    </row>
    <row r="33" spans="1:12" s="2" customFormat="1" ht="21.95" customHeight="1">
      <c r="A33" s="185"/>
      <c r="B33" s="304"/>
      <c r="C33" s="40" t="s">
        <v>162</v>
      </c>
      <c r="D33" s="26">
        <f t="shared" si="2"/>
        <v>9.75</v>
      </c>
      <c r="E33" s="26">
        <v>15</v>
      </c>
      <c r="F33" s="26">
        <f>($B$6*D33)+($B$7*E33)</f>
        <v>0</v>
      </c>
      <c r="G33" s="309"/>
      <c r="H33" s="310"/>
      <c r="I33" s="310"/>
      <c r="J33" s="310"/>
      <c r="K33" s="310"/>
      <c r="L33" s="311"/>
    </row>
    <row r="34" spans="1:12" s="2" customFormat="1" ht="21.95" customHeight="1">
      <c r="A34" s="185"/>
      <c r="B34" s="304"/>
      <c r="C34" s="40" t="s">
        <v>40</v>
      </c>
      <c r="D34" s="26">
        <f t="shared" si="2"/>
        <v>0.65</v>
      </c>
      <c r="E34" s="26">
        <v>1</v>
      </c>
      <c r="F34" s="26">
        <f t="shared" ref="F34:F42" si="3">($B$6*D34)+($B$7*E34)</f>
        <v>0</v>
      </c>
      <c r="G34" s="309"/>
      <c r="H34" s="310"/>
      <c r="I34" s="310"/>
      <c r="J34" s="310"/>
      <c r="K34" s="310"/>
      <c r="L34" s="311"/>
    </row>
    <row r="35" spans="1:12" s="2" customFormat="1" ht="21.95" customHeight="1">
      <c r="A35" s="185"/>
      <c r="B35" s="305"/>
      <c r="C35" s="41" t="s">
        <v>21</v>
      </c>
      <c r="D35" s="14">
        <f t="shared" si="2"/>
        <v>6.5000000000000002E-2</v>
      </c>
      <c r="E35" s="14">
        <v>0.1</v>
      </c>
      <c r="F35" s="14">
        <f t="shared" si="3"/>
        <v>0</v>
      </c>
      <c r="G35" s="312"/>
      <c r="H35" s="312"/>
      <c r="I35" s="312"/>
      <c r="J35" s="312"/>
      <c r="K35" s="312"/>
      <c r="L35" s="313"/>
    </row>
    <row r="36" spans="1:12" s="2" customFormat="1" ht="20.100000000000001" customHeight="1">
      <c r="A36" s="185"/>
      <c r="B36" s="75" t="s">
        <v>163</v>
      </c>
      <c r="C36" s="67" t="s">
        <v>163</v>
      </c>
      <c r="D36" s="24">
        <f t="shared" si="2"/>
        <v>32.5</v>
      </c>
      <c r="E36" s="68">
        <v>50</v>
      </c>
      <c r="F36" s="28">
        <f t="shared" si="3"/>
        <v>0</v>
      </c>
      <c r="G36" s="238"/>
      <c r="H36" s="239"/>
      <c r="I36" s="239"/>
      <c r="J36" s="239"/>
      <c r="K36" s="239"/>
      <c r="L36" s="240"/>
    </row>
    <row r="37" spans="1:12" s="2" customFormat="1" ht="20.100000000000001" customHeight="1">
      <c r="A37" s="185"/>
      <c r="B37" s="201" t="s">
        <v>164</v>
      </c>
      <c r="C37" s="47" t="s">
        <v>37</v>
      </c>
      <c r="D37" s="38">
        <f t="shared" si="2"/>
        <v>29.25</v>
      </c>
      <c r="E37" s="38">
        <v>45</v>
      </c>
      <c r="F37" s="25">
        <f t="shared" si="3"/>
        <v>0</v>
      </c>
      <c r="G37" s="202" t="s">
        <v>195</v>
      </c>
      <c r="H37" s="202"/>
      <c r="I37" s="202"/>
      <c r="J37" s="202"/>
      <c r="K37" s="202"/>
      <c r="L37" s="203"/>
    </row>
    <row r="38" spans="1:12" s="2" customFormat="1" ht="20.100000000000001" customHeight="1">
      <c r="A38" s="185"/>
      <c r="B38" s="201"/>
      <c r="C38" s="40" t="s">
        <v>165</v>
      </c>
      <c r="D38" s="15">
        <f t="shared" si="2"/>
        <v>3.25</v>
      </c>
      <c r="E38" s="15">
        <v>5</v>
      </c>
      <c r="F38" s="26">
        <f t="shared" si="3"/>
        <v>0</v>
      </c>
      <c r="G38" s="202"/>
      <c r="H38" s="202"/>
      <c r="I38" s="202"/>
      <c r="J38" s="202"/>
      <c r="K38" s="202"/>
      <c r="L38" s="203"/>
    </row>
    <row r="39" spans="1:12" s="2" customFormat="1" ht="20.100000000000001" customHeight="1">
      <c r="A39" s="185"/>
      <c r="B39" s="201"/>
      <c r="C39" s="40" t="s">
        <v>15</v>
      </c>
      <c r="D39" s="15">
        <f t="shared" si="2"/>
        <v>3.25</v>
      </c>
      <c r="E39" s="15">
        <v>5</v>
      </c>
      <c r="F39" s="26">
        <f t="shared" si="3"/>
        <v>0</v>
      </c>
      <c r="G39" s="202"/>
      <c r="H39" s="202"/>
      <c r="I39" s="202"/>
      <c r="J39" s="202"/>
      <c r="K39" s="202"/>
      <c r="L39" s="203"/>
    </row>
    <row r="40" spans="1:12" s="2" customFormat="1" ht="20.100000000000001" customHeight="1">
      <c r="A40" s="185"/>
      <c r="B40" s="201"/>
      <c r="C40" s="40" t="s">
        <v>166</v>
      </c>
      <c r="D40" s="15">
        <f t="shared" si="2"/>
        <v>3.25</v>
      </c>
      <c r="E40" s="15">
        <v>5</v>
      </c>
      <c r="F40" s="26">
        <f t="shared" si="3"/>
        <v>0</v>
      </c>
      <c r="G40" s="202"/>
      <c r="H40" s="202"/>
      <c r="I40" s="202"/>
      <c r="J40" s="202"/>
      <c r="K40" s="202"/>
      <c r="L40" s="203"/>
    </row>
    <row r="41" spans="1:12" s="2" customFormat="1" ht="20.100000000000001" customHeight="1">
      <c r="A41" s="185"/>
      <c r="B41" s="201"/>
      <c r="C41" s="41" t="s">
        <v>167</v>
      </c>
      <c r="D41" s="27">
        <v>0.1</v>
      </c>
      <c r="E41" s="27">
        <v>0.1</v>
      </c>
      <c r="F41" s="14">
        <f t="shared" si="3"/>
        <v>0</v>
      </c>
      <c r="G41" s="202"/>
      <c r="H41" s="202"/>
      <c r="I41" s="202"/>
      <c r="J41" s="202"/>
      <c r="K41" s="202"/>
      <c r="L41" s="203"/>
    </row>
    <row r="42" spans="1:12" s="2" customFormat="1" ht="20.100000000000001" customHeight="1" thickBot="1">
      <c r="A42" s="186"/>
      <c r="B42" s="58" t="s">
        <v>22</v>
      </c>
      <c r="C42" s="20" t="s">
        <v>23</v>
      </c>
      <c r="D42" s="21">
        <f t="shared" ref="D42" si="4">E42*0.65</f>
        <v>130</v>
      </c>
      <c r="E42" s="22">
        <v>200</v>
      </c>
      <c r="F42" s="19">
        <f t="shared" si="3"/>
        <v>0</v>
      </c>
      <c r="G42" s="220"/>
      <c r="H42" s="221"/>
      <c r="I42" s="221"/>
      <c r="J42" s="221"/>
      <c r="K42" s="221"/>
      <c r="L42" s="222"/>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6.5" customHeight="1">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7.25" customHeight="1">
      <c r="B104" s="6"/>
    </row>
    <row r="105" spans="2:2" s="2" customFormat="1" ht="17.25" customHeight="1">
      <c r="B105" s="6"/>
    </row>
    <row r="106" spans="2:2" s="2" customFormat="1" ht="13.5">
      <c r="B106" s="6"/>
    </row>
    <row r="107" spans="2:2" s="2" customFormat="1" ht="13.5">
      <c r="B107" s="6"/>
    </row>
    <row r="108" spans="2:2" s="2" customFormat="1" ht="16.5" customHeight="1">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sheetData>
  <mergeCells count="20">
    <mergeCell ref="G36:L36"/>
    <mergeCell ref="B37:B41"/>
    <mergeCell ref="G37:L41"/>
    <mergeCell ref="G42:L42"/>
    <mergeCell ref="A32:A42"/>
    <mergeCell ref="B32:B35"/>
    <mergeCell ref="G32:L35"/>
    <mergeCell ref="A1:L3"/>
    <mergeCell ref="A5:B5"/>
    <mergeCell ref="G9:L9"/>
    <mergeCell ref="B10:B11"/>
    <mergeCell ref="G10:L11"/>
    <mergeCell ref="A10:A31"/>
    <mergeCell ref="B17:B23"/>
    <mergeCell ref="G17:L23"/>
    <mergeCell ref="B24:B30"/>
    <mergeCell ref="G24:L30"/>
    <mergeCell ref="G31:L31"/>
    <mergeCell ref="B12:B16"/>
    <mergeCell ref="G12:L16"/>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L37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314" t="s">
        <v>31</v>
      </c>
      <c r="B1" s="164"/>
      <c r="C1" s="164"/>
      <c r="D1" s="164"/>
      <c r="E1" s="164"/>
      <c r="F1" s="164"/>
      <c r="G1" s="164"/>
      <c r="H1" s="164"/>
      <c r="I1" s="164"/>
      <c r="J1" s="164"/>
      <c r="K1" s="164"/>
      <c r="L1" s="164"/>
    </row>
    <row r="2" spans="1:12" ht="15.75" customHeight="1">
      <c r="A2" s="164"/>
      <c r="B2" s="164"/>
      <c r="C2" s="164"/>
      <c r="D2" s="164"/>
      <c r="E2" s="164"/>
      <c r="F2" s="164"/>
      <c r="G2" s="164"/>
      <c r="H2" s="164"/>
      <c r="I2" s="164"/>
      <c r="J2" s="164"/>
      <c r="K2" s="164"/>
      <c r="L2" s="164"/>
    </row>
    <row r="3" spans="1:12" ht="15.75" customHeight="1">
      <c r="A3" s="164"/>
      <c r="B3" s="164"/>
      <c r="C3" s="164"/>
      <c r="D3" s="164"/>
      <c r="E3" s="164"/>
      <c r="F3" s="164"/>
      <c r="G3" s="164"/>
      <c r="H3" s="164"/>
      <c r="I3" s="164"/>
      <c r="J3" s="164"/>
      <c r="K3" s="164"/>
      <c r="L3" s="164"/>
    </row>
    <row r="4" spans="1:12" ht="13.5" customHeight="1">
      <c r="B4" s="4"/>
      <c r="D4" s="4"/>
      <c r="E4"/>
      <c r="F4"/>
      <c r="G4"/>
    </row>
    <row r="5" spans="1:12" ht="17.25" customHeight="1">
      <c r="A5" s="165" t="s">
        <v>8</v>
      </c>
      <c r="B5" s="165"/>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66" t="s">
        <v>3</v>
      </c>
      <c r="H9" s="166"/>
      <c r="I9" s="166"/>
      <c r="J9" s="166"/>
      <c r="K9" s="166"/>
      <c r="L9" s="167"/>
    </row>
    <row r="10" spans="1:12" s="2" customFormat="1" ht="20.100000000000001" customHeight="1">
      <c r="A10" s="196" t="s">
        <v>25</v>
      </c>
      <c r="B10" s="33" t="s">
        <v>28</v>
      </c>
      <c r="C10" s="34" t="s">
        <v>11</v>
      </c>
      <c r="D10" s="94">
        <f t="shared" ref="D10:D19" si="0">E10*0.65</f>
        <v>35.75</v>
      </c>
      <c r="E10" s="35">
        <v>55</v>
      </c>
      <c r="F10" s="57">
        <f t="shared" ref="F10:F19" si="1">($B$6*D10)+($B$7*E10)</f>
        <v>0</v>
      </c>
      <c r="G10" s="213"/>
      <c r="H10" s="214"/>
      <c r="I10" s="214"/>
      <c r="J10" s="214"/>
      <c r="K10" s="214"/>
      <c r="L10" s="215"/>
    </row>
    <row r="11" spans="1:12" s="2" customFormat="1" ht="27" customHeight="1">
      <c r="A11" s="185"/>
      <c r="B11" s="187" t="s">
        <v>169</v>
      </c>
      <c r="C11" s="47" t="s">
        <v>168</v>
      </c>
      <c r="D11" s="39">
        <f t="shared" si="0"/>
        <v>9.75</v>
      </c>
      <c r="E11" s="25">
        <v>15</v>
      </c>
      <c r="F11" s="39">
        <f t="shared" si="1"/>
        <v>0</v>
      </c>
      <c r="G11" s="190" t="s">
        <v>190</v>
      </c>
      <c r="H11" s="191"/>
      <c r="I11" s="191"/>
      <c r="J11" s="191"/>
      <c r="K11" s="191"/>
      <c r="L11" s="192"/>
    </row>
    <row r="12" spans="1:12" s="2" customFormat="1" ht="27" customHeight="1">
      <c r="A12" s="185"/>
      <c r="B12" s="204"/>
      <c r="C12" s="40" t="s">
        <v>32</v>
      </c>
      <c r="D12" s="60">
        <f t="shared" si="0"/>
        <v>1.3</v>
      </c>
      <c r="E12" s="26">
        <v>2</v>
      </c>
      <c r="F12" s="60">
        <f t="shared" si="1"/>
        <v>0</v>
      </c>
      <c r="G12" s="193"/>
      <c r="H12" s="206"/>
      <c r="I12" s="206"/>
      <c r="J12" s="206"/>
      <c r="K12" s="206"/>
      <c r="L12" s="195"/>
    </row>
    <row r="13" spans="1:12" s="2" customFormat="1" ht="27" customHeight="1">
      <c r="A13" s="185"/>
      <c r="B13" s="204"/>
      <c r="C13" s="40" t="s">
        <v>13</v>
      </c>
      <c r="D13" s="60">
        <f t="shared" si="0"/>
        <v>0.65</v>
      </c>
      <c r="E13" s="26">
        <v>1</v>
      </c>
      <c r="F13" s="60">
        <f t="shared" si="1"/>
        <v>0</v>
      </c>
      <c r="G13" s="193"/>
      <c r="H13" s="206"/>
      <c r="I13" s="206"/>
      <c r="J13" s="206"/>
      <c r="K13" s="206"/>
      <c r="L13" s="195"/>
    </row>
    <row r="14" spans="1:12" s="2" customFormat="1" ht="27" customHeight="1">
      <c r="A14" s="185"/>
      <c r="B14" s="205"/>
      <c r="C14" s="41" t="s">
        <v>90</v>
      </c>
      <c r="D14" s="42">
        <f t="shared" si="0"/>
        <v>0.32500000000000001</v>
      </c>
      <c r="E14" s="14">
        <v>0.5</v>
      </c>
      <c r="F14" s="42">
        <f t="shared" si="1"/>
        <v>0</v>
      </c>
      <c r="G14" s="173"/>
      <c r="H14" s="174"/>
      <c r="I14" s="174"/>
      <c r="J14" s="174"/>
      <c r="K14" s="174"/>
      <c r="L14" s="175"/>
    </row>
    <row r="15" spans="1:12" s="2" customFormat="1" ht="20.100000000000001" customHeight="1">
      <c r="A15" s="185"/>
      <c r="B15" s="330" t="s">
        <v>170</v>
      </c>
      <c r="C15" s="77" t="s">
        <v>171</v>
      </c>
      <c r="D15" s="127">
        <f t="shared" si="0"/>
        <v>19.5</v>
      </c>
      <c r="E15" s="98">
        <v>30</v>
      </c>
      <c r="F15" s="142">
        <f t="shared" si="1"/>
        <v>0</v>
      </c>
      <c r="G15" s="190" t="s">
        <v>172</v>
      </c>
      <c r="H15" s="191"/>
      <c r="I15" s="191"/>
      <c r="J15" s="191"/>
      <c r="K15" s="191"/>
      <c r="L15" s="192"/>
    </row>
    <row r="16" spans="1:12" s="2" customFormat="1" ht="20.100000000000001" customHeight="1">
      <c r="A16" s="185"/>
      <c r="B16" s="260"/>
      <c r="C16" s="88" t="s">
        <v>37</v>
      </c>
      <c r="D16" s="90">
        <f t="shared" si="0"/>
        <v>3.25</v>
      </c>
      <c r="E16" s="99">
        <v>5</v>
      </c>
      <c r="F16" s="91">
        <f t="shared" si="1"/>
        <v>0</v>
      </c>
      <c r="G16" s="193"/>
      <c r="H16" s="206"/>
      <c r="I16" s="206"/>
      <c r="J16" s="206"/>
      <c r="K16" s="206"/>
      <c r="L16" s="195"/>
    </row>
    <row r="17" spans="1:12" s="2" customFormat="1" ht="20.100000000000001" customHeight="1">
      <c r="A17" s="185"/>
      <c r="B17" s="260"/>
      <c r="C17" s="88" t="s">
        <v>36</v>
      </c>
      <c r="D17" s="90">
        <f t="shared" si="0"/>
        <v>2.6</v>
      </c>
      <c r="E17" s="99">
        <v>4</v>
      </c>
      <c r="F17" s="91">
        <f t="shared" si="1"/>
        <v>0</v>
      </c>
      <c r="G17" s="193"/>
      <c r="H17" s="206"/>
      <c r="I17" s="206"/>
      <c r="J17" s="206"/>
      <c r="K17" s="206"/>
      <c r="L17" s="195"/>
    </row>
    <row r="18" spans="1:12" s="2" customFormat="1" ht="20.100000000000001" customHeight="1">
      <c r="A18" s="185"/>
      <c r="B18" s="260"/>
      <c r="C18" s="88" t="s">
        <v>21</v>
      </c>
      <c r="D18" s="90">
        <f t="shared" si="0"/>
        <v>6.5000000000000002E-2</v>
      </c>
      <c r="E18" s="99">
        <v>0.1</v>
      </c>
      <c r="F18" s="91">
        <f t="shared" si="1"/>
        <v>0</v>
      </c>
      <c r="G18" s="193"/>
      <c r="H18" s="206"/>
      <c r="I18" s="206"/>
      <c r="J18" s="206"/>
      <c r="K18" s="206"/>
      <c r="L18" s="195"/>
    </row>
    <row r="19" spans="1:12" s="2" customFormat="1" ht="20.100000000000001" customHeight="1">
      <c r="A19" s="185"/>
      <c r="B19" s="260"/>
      <c r="C19" s="88" t="s">
        <v>20</v>
      </c>
      <c r="D19" s="90">
        <f t="shared" si="0"/>
        <v>3.25</v>
      </c>
      <c r="E19" s="99">
        <v>5</v>
      </c>
      <c r="F19" s="91">
        <f t="shared" si="1"/>
        <v>0</v>
      </c>
      <c r="G19" s="193"/>
      <c r="H19" s="206"/>
      <c r="I19" s="206"/>
      <c r="J19" s="206"/>
      <c r="K19" s="206"/>
      <c r="L19" s="195"/>
    </row>
    <row r="20" spans="1:12" s="2" customFormat="1" ht="20.100000000000001" customHeight="1">
      <c r="A20" s="185"/>
      <c r="B20" s="260"/>
      <c r="C20" s="88" t="s">
        <v>173</v>
      </c>
      <c r="D20" s="157"/>
      <c r="E20" s="157"/>
      <c r="F20" s="156"/>
      <c r="G20" s="193"/>
      <c r="H20" s="206"/>
      <c r="I20" s="206"/>
      <c r="J20" s="206"/>
      <c r="K20" s="206"/>
      <c r="L20" s="195"/>
    </row>
    <row r="21" spans="1:12" s="2" customFormat="1" ht="20.100000000000001" customHeight="1">
      <c r="A21" s="185"/>
      <c r="B21" s="260"/>
      <c r="C21" s="88" t="s">
        <v>174</v>
      </c>
      <c r="D21" s="90">
        <f t="shared" ref="D21:D34" si="2">E21*0.65</f>
        <v>6.5</v>
      </c>
      <c r="E21" s="99">
        <v>10</v>
      </c>
      <c r="F21" s="91">
        <f t="shared" ref="F21:F31" si="3">($B$6*D21)+($B$7*E21)</f>
        <v>0</v>
      </c>
      <c r="G21" s="193"/>
      <c r="H21" s="206"/>
      <c r="I21" s="206"/>
      <c r="J21" s="206"/>
      <c r="K21" s="206"/>
      <c r="L21" s="195"/>
    </row>
    <row r="22" spans="1:12" s="2" customFormat="1" ht="20.100000000000001" customHeight="1">
      <c r="A22" s="185"/>
      <c r="B22" s="260"/>
      <c r="C22" s="88" t="s">
        <v>14</v>
      </c>
      <c r="D22" s="90">
        <f t="shared" si="2"/>
        <v>1.9500000000000002</v>
      </c>
      <c r="E22" s="99">
        <v>3</v>
      </c>
      <c r="F22" s="91">
        <f t="shared" si="3"/>
        <v>0</v>
      </c>
      <c r="G22" s="193"/>
      <c r="H22" s="206"/>
      <c r="I22" s="206"/>
      <c r="J22" s="206"/>
      <c r="K22" s="206"/>
      <c r="L22" s="195"/>
    </row>
    <row r="23" spans="1:12" s="2" customFormat="1" ht="20.100000000000001" customHeight="1">
      <c r="A23" s="185"/>
      <c r="B23" s="260"/>
      <c r="C23" s="88" t="s">
        <v>15</v>
      </c>
      <c r="D23" s="90">
        <f>E23*0.65</f>
        <v>1.9500000000000002</v>
      </c>
      <c r="E23" s="99">
        <v>3</v>
      </c>
      <c r="F23" s="91">
        <f t="shared" si="3"/>
        <v>0</v>
      </c>
      <c r="G23" s="193"/>
      <c r="H23" s="206"/>
      <c r="I23" s="206"/>
      <c r="J23" s="206"/>
      <c r="K23" s="206"/>
      <c r="L23" s="195"/>
    </row>
    <row r="24" spans="1:12" s="2" customFormat="1" ht="20.100000000000001" customHeight="1">
      <c r="A24" s="185"/>
      <c r="B24" s="260"/>
      <c r="C24" s="88" t="s">
        <v>42</v>
      </c>
      <c r="D24" s="90">
        <f>E24*0.65</f>
        <v>1.9500000000000002</v>
      </c>
      <c r="E24" s="99">
        <v>3</v>
      </c>
      <c r="F24" s="91">
        <f t="shared" si="3"/>
        <v>0</v>
      </c>
      <c r="G24" s="193"/>
      <c r="H24" s="206"/>
      <c r="I24" s="206"/>
      <c r="J24" s="206"/>
      <c r="K24" s="206"/>
      <c r="L24" s="195"/>
    </row>
    <row r="25" spans="1:12" s="2" customFormat="1" ht="20.100000000000001" customHeight="1">
      <c r="A25" s="185"/>
      <c r="B25" s="260"/>
      <c r="C25" s="88" t="s">
        <v>121</v>
      </c>
      <c r="D25" s="90">
        <f t="shared" si="2"/>
        <v>3.25</v>
      </c>
      <c r="E25" s="99">
        <v>5</v>
      </c>
      <c r="F25" s="91">
        <f t="shared" si="3"/>
        <v>0</v>
      </c>
      <c r="G25" s="193"/>
      <c r="H25" s="206"/>
      <c r="I25" s="206"/>
      <c r="J25" s="206"/>
      <c r="K25" s="206"/>
      <c r="L25" s="195"/>
    </row>
    <row r="26" spans="1:12" s="2" customFormat="1" ht="20.100000000000001" customHeight="1">
      <c r="A26" s="185"/>
      <c r="B26" s="260"/>
      <c r="C26" s="88" t="s">
        <v>19</v>
      </c>
      <c r="D26" s="90">
        <f t="shared" si="2"/>
        <v>0.65</v>
      </c>
      <c r="E26" s="99">
        <v>1</v>
      </c>
      <c r="F26" s="91">
        <f t="shared" si="3"/>
        <v>0</v>
      </c>
      <c r="G26" s="193"/>
      <c r="H26" s="206"/>
      <c r="I26" s="206"/>
      <c r="J26" s="206"/>
      <c r="K26" s="206"/>
      <c r="L26" s="195"/>
    </row>
    <row r="27" spans="1:12" s="2" customFormat="1" ht="20.100000000000001" customHeight="1">
      <c r="A27" s="185"/>
      <c r="B27" s="260"/>
      <c r="C27" s="88" t="s">
        <v>27</v>
      </c>
      <c r="D27" s="90">
        <f t="shared" si="2"/>
        <v>0.65</v>
      </c>
      <c r="E27" s="99">
        <v>1</v>
      </c>
      <c r="F27" s="91">
        <f t="shared" si="3"/>
        <v>0</v>
      </c>
      <c r="G27" s="193"/>
      <c r="H27" s="206"/>
      <c r="I27" s="206"/>
      <c r="J27" s="206"/>
      <c r="K27" s="206"/>
      <c r="L27" s="195"/>
    </row>
    <row r="28" spans="1:12" s="2" customFormat="1" ht="20.100000000000001" customHeight="1">
      <c r="A28" s="185"/>
      <c r="B28" s="260"/>
      <c r="C28" s="88" t="s">
        <v>17</v>
      </c>
      <c r="D28" s="90">
        <f t="shared" si="2"/>
        <v>0.32500000000000001</v>
      </c>
      <c r="E28" s="99">
        <v>0.5</v>
      </c>
      <c r="F28" s="91">
        <f t="shared" si="3"/>
        <v>0</v>
      </c>
      <c r="G28" s="193"/>
      <c r="H28" s="206"/>
      <c r="I28" s="206"/>
      <c r="J28" s="206"/>
      <c r="K28" s="206"/>
      <c r="L28" s="195"/>
    </row>
    <row r="29" spans="1:12" s="2" customFormat="1" ht="20.100000000000001" customHeight="1">
      <c r="A29" s="185"/>
      <c r="B29" s="261"/>
      <c r="C29" s="40" t="s">
        <v>175</v>
      </c>
      <c r="D29" s="15">
        <f t="shared" si="2"/>
        <v>3.9000000000000004</v>
      </c>
      <c r="E29" s="26">
        <v>6</v>
      </c>
      <c r="F29" s="91">
        <f t="shared" si="3"/>
        <v>0</v>
      </c>
      <c r="G29" s="173"/>
      <c r="H29" s="174"/>
      <c r="I29" s="174"/>
      <c r="J29" s="174"/>
      <c r="K29" s="174"/>
      <c r="L29" s="175"/>
    </row>
    <row r="30" spans="1:12" s="2" customFormat="1" ht="20.100000000000001" customHeight="1">
      <c r="A30" s="185"/>
      <c r="B30" s="331" t="s">
        <v>178</v>
      </c>
      <c r="C30" s="47" t="s">
        <v>176</v>
      </c>
      <c r="D30" s="38">
        <f t="shared" si="2"/>
        <v>22.75</v>
      </c>
      <c r="E30" s="38">
        <v>35</v>
      </c>
      <c r="F30" s="25">
        <f t="shared" si="3"/>
        <v>0</v>
      </c>
      <c r="G30" s="333" t="s">
        <v>177</v>
      </c>
      <c r="H30" s="202"/>
      <c r="I30" s="202"/>
      <c r="J30" s="202"/>
      <c r="K30" s="202"/>
      <c r="L30" s="203"/>
    </row>
    <row r="31" spans="1:12" s="2" customFormat="1" ht="20.100000000000001" customHeight="1">
      <c r="A31" s="185"/>
      <c r="B31" s="332"/>
      <c r="C31" s="40" t="s">
        <v>16</v>
      </c>
      <c r="D31" s="15">
        <f t="shared" si="2"/>
        <v>0.32500000000000001</v>
      </c>
      <c r="E31" s="15">
        <v>0.5</v>
      </c>
      <c r="F31" s="26">
        <f t="shared" si="3"/>
        <v>0</v>
      </c>
      <c r="G31" s="333"/>
      <c r="H31" s="202"/>
      <c r="I31" s="202"/>
      <c r="J31" s="202"/>
      <c r="K31" s="202"/>
      <c r="L31" s="203"/>
    </row>
    <row r="32" spans="1:12" ht="20.100000000000001" customHeight="1">
      <c r="A32" s="185"/>
      <c r="B32" s="332"/>
      <c r="C32" s="40" t="s">
        <v>91</v>
      </c>
      <c r="D32" s="15">
        <f t="shared" si="2"/>
        <v>1.3</v>
      </c>
      <c r="E32" s="15">
        <v>2</v>
      </c>
      <c r="F32" s="26">
        <f>($B$6*D32)+($B$7*E32)</f>
        <v>0</v>
      </c>
      <c r="G32" s="333"/>
      <c r="H32" s="202"/>
      <c r="I32" s="202"/>
      <c r="J32" s="202"/>
      <c r="K32" s="202"/>
      <c r="L32" s="203"/>
    </row>
    <row r="33" spans="1:12" ht="20.100000000000001" customHeight="1">
      <c r="A33" s="185"/>
      <c r="B33" s="332"/>
      <c r="C33" s="40" t="s">
        <v>18</v>
      </c>
      <c r="D33" s="15">
        <f t="shared" si="2"/>
        <v>0.32500000000000001</v>
      </c>
      <c r="E33" s="15">
        <v>0.5</v>
      </c>
      <c r="F33" s="26">
        <f>($B$6*D33)+($B$7*E33)</f>
        <v>0</v>
      </c>
      <c r="G33" s="333"/>
      <c r="H33" s="202"/>
      <c r="I33" s="202"/>
      <c r="J33" s="202"/>
      <c r="K33" s="202"/>
      <c r="L33" s="203"/>
    </row>
    <row r="34" spans="1:12" ht="20.100000000000001" customHeight="1">
      <c r="A34" s="185"/>
      <c r="B34" s="332"/>
      <c r="C34" s="41" t="s">
        <v>12</v>
      </c>
      <c r="D34" s="27">
        <f t="shared" si="2"/>
        <v>0.32500000000000001</v>
      </c>
      <c r="E34" s="27">
        <v>0.5</v>
      </c>
      <c r="F34" s="14">
        <f>($B$6*D34)+($B$7*E34)</f>
        <v>0</v>
      </c>
      <c r="G34" s="333"/>
      <c r="H34" s="202"/>
      <c r="I34" s="202"/>
      <c r="J34" s="202"/>
      <c r="K34" s="202"/>
      <c r="L34" s="203"/>
    </row>
    <row r="35" spans="1:12" ht="39.950000000000003" customHeight="1">
      <c r="A35" s="197"/>
      <c r="B35" s="50" t="s">
        <v>33</v>
      </c>
      <c r="C35" s="158" t="s">
        <v>34</v>
      </c>
      <c r="D35" s="17">
        <v>14</v>
      </c>
      <c r="E35" s="161">
        <v>20</v>
      </c>
      <c r="F35" s="28">
        <f t="shared" ref="F35:F42" si="4">($B$6*D35)+($B$7*E35)</f>
        <v>0</v>
      </c>
      <c r="G35" s="198" t="s">
        <v>39</v>
      </c>
      <c r="H35" s="199"/>
      <c r="I35" s="199"/>
      <c r="J35" s="199"/>
      <c r="K35" s="199"/>
      <c r="L35" s="200"/>
    </row>
    <row r="36" spans="1:12" s="2" customFormat="1" ht="20.100000000000001" customHeight="1">
      <c r="A36" s="185" t="s">
        <v>26</v>
      </c>
      <c r="B36" s="315" t="s">
        <v>181</v>
      </c>
      <c r="C36" s="47" t="s">
        <v>55</v>
      </c>
      <c r="D36" s="39">
        <f t="shared" ref="D36:D42" si="5">E36*0.65</f>
        <v>13</v>
      </c>
      <c r="E36" s="25">
        <v>20</v>
      </c>
      <c r="F36" s="143">
        <f t="shared" si="4"/>
        <v>0</v>
      </c>
      <c r="G36" s="318" t="s">
        <v>179</v>
      </c>
      <c r="H36" s="319"/>
      <c r="I36" s="319"/>
      <c r="J36" s="319"/>
      <c r="K36" s="319"/>
      <c r="L36" s="320"/>
    </row>
    <row r="37" spans="1:12" s="2" customFormat="1" ht="20.100000000000001" customHeight="1">
      <c r="A37" s="185"/>
      <c r="B37" s="316"/>
      <c r="C37" s="40" t="s">
        <v>93</v>
      </c>
      <c r="D37" s="60">
        <f t="shared" si="5"/>
        <v>6.5</v>
      </c>
      <c r="E37" s="26">
        <v>10</v>
      </c>
      <c r="F37" s="145">
        <f t="shared" si="4"/>
        <v>0</v>
      </c>
      <c r="G37" s="321"/>
      <c r="H37" s="322"/>
      <c r="I37" s="322"/>
      <c r="J37" s="322"/>
      <c r="K37" s="322"/>
      <c r="L37" s="323"/>
    </row>
    <row r="38" spans="1:12" s="2" customFormat="1" ht="20.100000000000001" customHeight="1">
      <c r="A38" s="185"/>
      <c r="B38" s="316"/>
      <c r="C38" s="40" t="s">
        <v>180</v>
      </c>
      <c r="D38" s="60">
        <f t="shared" si="5"/>
        <v>6.5</v>
      </c>
      <c r="E38" s="26">
        <v>10</v>
      </c>
      <c r="F38" s="145">
        <f t="shared" si="4"/>
        <v>0</v>
      </c>
      <c r="G38" s="321"/>
      <c r="H38" s="322"/>
      <c r="I38" s="322"/>
      <c r="J38" s="322"/>
      <c r="K38" s="322"/>
      <c r="L38" s="323"/>
    </row>
    <row r="39" spans="1:12" s="2" customFormat="1" ht="20.100000000000001" customHeight="1">
      <c r="A39" s="185"/>
      <c r="B39" s="317"/>
      <c r="C39" s="41" t="s">
        <v>21</v>
      </c>
      <c r="D39" s="42">
        <f t="shared" si="5"/>
        <v>6.5000000000000002E-2</v>
      </c>
      <c r="E39" s="14">
        <v>0.1</v>
      </c>
      <c r="F39" s="144">
        <f t="shared" si="4"/>
        <v>0</v>
      </c>
      <c r="G39" s="324"/>
      <c r="H39" s="325"/>
      <c r="I39" s="325"/>
      <c r="J39" s="325"/>
      <c r="K39" s="325"/>
      <c r="L39" s="326"/>
    </row>
    <row r="40" spans="1:12" s="2" customFormat="1" ht="20.100000000000001" customHeight="1">
      <c r="A40" s="185"/>
      <c r="B40" s="159" t="s">
        <v>182</v>
      </c>
      <c r="C40" s="162" t="s">
        <v>182</v>
      </c>
      <c r="D40" s="160">
        <f t="shared" si="5"/>
        <v>32.5</v>
      </c>
      <c r="E40" s="116">
        <v>50</v>
      </c>
      <c r="F40" s="28">
        <f t="shared" si="4"/>
        <v>0</v>
      </c>
      <c r="G40" s="238"/>
      <c r="H40" s="239"/>
      <c r="I40" s="239"/>
      <c r="J40" s="239"/>
      <c r="K40" s="239"/>
      <c r="L40" s="240"/>
    </row>
    <row r="41" spans="1:12" s="2" customFormat="1" ht="20.100000000000001" customHeight="1">
      <c r="A41" s="185"/>
      <c r="B41" s="52" t="s">
        <v>29</v>
      </c>
      <c r="C41" s="48" t="s">
        <v>41</v>
      </c>
      <c r="D41" s="53">
        <f t="shared" si="5"/>
        <v>26</v>
      </c>
      <c r="E41" s="28">
        <v>40</v>
      </c>
      <c r="F41" s="54">
        <f t="shared" si="4"/>
        <v>0</v>
      </c>
      <c r="G41" s="327"/>
      <c r="H41" s="328"/>
      <c r="I41" s="328"/>
      <c r="J41" s="328"/>
      <c r="K41" s="328"/>
      <c r="L41" s="329"/>
    </row>
    <row r="42" spans="1:12" s="2" customFormat="1" ht="20.100000000000001" customHeight="1" thickBot="1">
      <c r="A42" s="186"/>
      <c r="B42" s="58" t="s">
        <v>22</v>
      </c>
      <c r="C42" s="20" t="s">
        <v>23</v>
      </c>
      <c r="D42" s="21">
        <f t="shared" si="5"/>
        <v>130</v>
      </c>
      <c r="E42" s="22">
        <v>200</v>
      </c>
      <c r="F42" s="19">
        <f t="shared" si="4"/>
        <v>0</v>
      </c>
      <c r="G42" s="182"/>
      <c r="H42" s="183"/>
      <c r="I42" s="183"/>
      <c r="J42" s="183"/>
      <c r="K42" s="183"/>
      <c r="L42" s="184"/>
    </row>
    <row r="43" spans="1:12" s="2" customFormat="1" ht="13.5">
      <c r="B43" s="6"/>
    </row>
    <row r="44" spans="1:12" s="2" customFormat="1" ht="13.5">
      <c r="B44" s="6"/>
    </row>
    <row r="45" spans="1:12" s="2" customFormat="1" ht="13.5">
      <c r="B45" s="6"/>
    </row>
    <row r="46" spans="1:12" s="2" customFormat="1" ht="17.25" customHeight="1">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6.5" customHeight="1">
      <c r="B102" s="6"/>
    </row>
    <row r="103" spans="2:2" s="2" customFormat="1" ht="16.5" customHeight="1">
      <c r="B103" s="6"/>
    </row>
    <row r="104" spans="2:2" s="2" customFormat="1" ht="16.5" customHeight="1">
      <c r="B104" s="6"/>
    </row>
    <row r="105" spans="2:2" s="2" customFormat="1" ht="16.5" customHeight="1">
      <c r="B105" s="6"/>
    </row>
    <row r="106" spans="2:2" s="2" customFormat="1" ht="16.5" customHeight="1">
      <c r="B106" s="6"/>
    </row>
    <row r="107" spans="2:2" s="2" customFormat="1" ht="16.5" customHeight="1">
      <c r="B107" s="6"/>
    </row>
    <row r="108" spans="2:2" s="2" customFormat="1" ht="17.25" customHeight="1">
      <c r="B108" s="6"/>
    </row>
    <row r="109" spans="2:2" s="2" customFormat="1" ht="17.25" customHeight="1">
      <c r="B109" s="6"/>
    </row>
    <row r="110" spans="2:2" s="2" customFormat="1" ht="13.5">
      <c r="B110" s="6"/>
    </row>
    <row r="111" spans="2:2" s="2" customFormat="1" ht="13.5">
      <c r="B111" s="6"/>
    </row>
    <row r="112" spans="2:2" s="2" customFormat="1" ht="16.5" customHeight="1">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sheetData>
  <mergeCells count="18">
    <mergeCell ref="G42:L42"/>
    <mergeCell ref="A36:A42"/>
    <mergeCell ref="A10:A35"/>
    <mergeCell ref="G35:L35"/>
    <mergeCell ref="B36:B39"/>
    <mergeCell ref="G36:L39"/>
    <mergeCell ref="G40:L40"/>
    <mergeCell ref="G41:L41"/>
    <mergeCell ref="B15:B29"/>
    <mergeCell ref="G15:L29"/>
    <mergeCell ref="B30:B34"/>
    <mergeCell ref="G30:L34"/>
    <mergeCell ref="A1:L3"/>
    <mergeCell ref="A5:B5"/>
    <mergeCell ref="G9:L9"/>
    <mergeCell ref="G10:L10"/>
    <mergeCell ref="B11:B14"/>
    <mergeCell ref="G11:L14"/>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361"/>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314" t="s">
        <v>30</v>
      </c>
      <c r="B1" s="164"/>
      <c r="C1" s="164"/>
      <c r="D1" s="164"/>
      <c r="E1" s="164"/>
      <c r="F1" s="164"/>
      <c r="G1" s="164"/>
      <c r="H1" s="164"/>
      <c r="I1" s="164"/>
      <c r="J1" s="164"/>
      <c r="K1" s="164"/>
      <c r="L1" s="164"/>
    </row>
    <row r="2" spans="1:12" ht="15.75" customHeight="1">
      <c r="A2" s="164"/>
      <c r="B2" s="164"/>
      <c r="C2" s="164"/>
      <c r="D2" s="164"/>
      <c r="E2" s="164"/>
      <c r="F2" s="164"/>
      <c r="G2" s="164"/>
      <c r="H2" s="164"/>
      <c r="I2" s="164"/>
      <c r="J2" s="164"/>
      <c r="K2" s="164"/>
      <c r="L2" s="164"/>
    </row>
    <row r="3" spans="1:12" ht="15.75" customHeight="1">
      <c r="A3" s="164"/>
      <c r="B3" s="164"/>
      <c r="C3" s="164"/>
      <c r="D3" s="164"/>
      <c r="E3" s="164"/>
      <c r="F3" s="164"/>
      <c r="G3" s="164"/>
      <c r="H3" s="164"/>
      <c r="I3" s="164"/>
      <c r="J3" s="164"/>
      <c r="K3" s="164"/>
      <c r="L3" s="164"/>
    </row>
    <row r="4" spans="1:12" ht="13.5" customHeight="1">
      <c r="B4" s="4"/>
      <c r="D4" s="4"/>
      <c r="E4"/>
      <c r="F4"/>
      <c r="G4"/>
    </row>
    <row r="5" spans="1:12" ht="17.25" customHeight="1">
      <c r="A5" s="165" t="s">
        <v>8</v>
      </c>
      <c r="B5" s="165"/>
      <c r="C5" s="8"/>
      <c r="E5" s="2"/>
      <c r="G5" s="4"/>
    </row>
    <row r="6" spans="1:12" ht="17.25" customHeight="1">
      <c r="A6" s="10" t="s">
        <v>9</v>
      </c>
      <c r="B6" s="36"/>
      <c r="C6" s="8"/>
      <c r="E6" s="2"/>
      <c r="G6" s="4"/>
    </row>
    <row r="7" spans="1:12" ht="17.25" customHeight="1">
      <c r="A7" s="10" t="s">
        <v>10</v>
      </c>
      <c r="B7" s="37"/>
      <c r="D7" s="2" t="s">
        <v>5</v>
      </c>
    </row>
    <row r="8" spans="1:12" ht="17.25" customHeight="1" thickBot="1">
      <c r="A8" s="9"/>
    </row>
    <row r="9" spans="1:12" ht="30" customHeight="1" thickBot="1">
      <c r="A9" s="11" t="s">
        <v>0</v>
      </c>
      <c r="B9" s="13" t="s">
        <v>4</v>
      </c>
      <c r="C9" s="12" t="s">
        <v>1</v>
      </c>
      <c r="D9" s="13" t="s">
        <v>6</v>
      </c>
      <c r="E9" s="13" t="s">
        <v>7</v>
      </c>
      <c r="F9" s="13" t="s">
        <v>2</v>
      </c>
      <c r="G9" s="166" t="s">
        <v>3</v>
      </c>
      <c r="H9" s="166"/>
      <c r="I9" s="166"/>
      <c r="J9" s="166"/>
      <c r="K9" s="166"/>
      <c r="L9" s="167"/>
    </row>
    <row r="10" spans="1:12" s="2" customFormat="1" ht="20.100000000000001" customHeight="1">
      <c r="A10" s="196" t="s">
        <v>25</v>
      </c>
      <c r="B10" s="228" t="s">
        <v>184</v>
      </c>
      <c r="C10" s="124" t="s">
        <v>11</v>
      </c>
      <c r="D10" s="64">
        <f t="shared" ref="D10:D25" si="0">E10*0.65</f>
        <v>32.5</v>
      </c>
      <c r="E10" s="64">
        <v>50</v>
      </c>
      <c r="F10" s="57">
        <f t="shared" ref="F10:F23" si="1">($B$6*D10)+($B$7*E10)</f>
        <v>0</v>
      </c>
      <c r="G10" s="229" t="s">
        <v>183</v>
      </c>
      <c r="H10" s="230"/>
      <c r="I10" s="230"/>
      <c r="J10" s="230"/>
      <c r="K10" s="230"/>
      <c r="L10" s="231"/>
    </row>
    <row r="11" spans="1:12" s="2" customFormat="1" ht="20.100000000000001" customHeight="1">
      <c r="A11" s="185"/>
      <c r="B11" s="188"/>
      <c r="C11" s="40" t="s">
        <v>37</v>
      </c>
      <c r="D11" s="15">
        <f t="shared" si="0"/>
        <v>13</v>
      </c>
      <c r="E11" s="15">
        <v>20</v>
      </c>
      <c r="F11" s="26">
        <f t="shared" si="1"/>
        <v>0</v>
      </c>
      <c r="G11" s="232"/>
      <c r="H11" s="233"/>
      <c r="I11" s="233"/>
      <c r="J11" s="233"/>
      <c r="K11" s="233"/>
      <c r="L11" s="234"/>
    </row>
    <row r="12" spans="1:12" s="2" customFormat="1" ht="20.100000000000001" customHeight="1">
      <c r="A12" s="185"/>
      <c r="B12" s="188"/>
      <c r="C12" s="40" t="s">
        <v>15</v>
      </c>
      <c r="D12" s="15">
        <f t="shared" si="0"/>
        <v>3.25</v>
      </c>
      <c r="E12" s="15">
        <v>5</v>
      </c>
      <c r="F12" s="26">
        <f t="shared" si="1"/>
        <v>0</v>
      </c>
      <c r="G12" s="232"/>
      <c r="H12" s="233"/>
      <c r="I12" s="233"/>
      <c r="J12" s="233"/>
      <c r="K12" s="233"/>
      <c r="L12" s="234"/>
    </row>
    <row r="13" spans="1:12" s="2" customFormat="1" ht="20.100000000000001" customHeight="1">
      <c r="A13" s="185"/>
      <c r="B13" s="188"/>
      <c r="C13" s="40" t="s">
        <v>46</v>
      </c>
      <c r="D13" s="15">
        <f t="shared" si="0"/>
        <v>3.25</v>
      </c>
      <c r="E13" s="15">
        <v>5</v>
      </c>
      <c r="F13" s="26">
        <f t="shared" si="1"/>
        <v>0</v>
      </c>
      <c r="G13" s="232"/>
      <c r="H13" s="233"/>
      <c r="I13" s="233"/>
      <c r="J13" s="233"/>
      <c r="K13" s="233"/>
      <c r="L13" s="234"/>
    </row>
    <row r="14" spans="1:12" s="2" customFormat="1" ht="20.100000000000001" customHeight="1">
      <c r="A14" s="185"/>
      <c r="B14" s="188"/>
      <c r="C14" s="40" t="s">
        <v>21</v>
      </c>
      <c r="D14" s="15">
        <f t="shared" si="0"/>
        <v>0.19500000000000001</v>
      </c>
      <c r="E14" s="15">
        <v>0.3</v>
      </c>
      <c r="F14" s="26">
        <f t="shared" si="1"/>
        <v>0</v>
      </c>
      <c r="G14" s="232"/>
      <c r="H14" s="233"/>
      <c r="I14" s="233"/>
      <c r="J14" s="233"/>
      <c r="K14" s="233"/>
      <c r="L14" s="234"/>
    </row>
    <row r="15" spans="1:12" s="2" customFormat="1" ht="20.100000000000001" customHeight="1">
      <c r="A15" s="185"/>
      <c r="B15" s="188"/>
      <c r="C15" s="92" t="s">
        <v>12</v>
      </c>
      <c r="D15" s="15">
        <f t="shared" si="0"/>
        <v>0.32500000000000001</v>
      </c>
      <c r="E15" s="15">
        <v>0.5</v>
      </c>
      <c r="F15" s="26">
        <f t="shared" si="1"/>
        <v>0</v>
      </c>
      <c r="G15" s="232"/>
      <c r="H15" s="233"/>
      <c r="I15" s="233"/>
      <c r="J15" s="233"/>
      <c r="K15" s="233"/>
      <c r="L15" s="234"/>
    </row>
    <row r="16" spans="1:12" s="2" customFormat="1" ht="20.100000000000001" customHeight="1">
      <c r="A16" s="185"/>
      <c r="B16" s="188"/>
      <c r="C16" s="92" t="s">
        <v>18</v>
      </c>
      <c r="D16" s="15">
        <f t="shared" si="0"/>
        <v>0.32500000000000001</v>
      </c>
      <c r="E16" s="15">
        <v>0.5</v>
      </c>
      <c r="F16" s="26">
        <f t="shared" si="1"/>
        <v>0</v>
      </c>
      <c r="G16" s="232"/>
      <c r="H16" s="233"/>
      <c r="I16" s="233"/>
      <c r="J16" s="233"/>
      <c r="K16" s="233"/>
      <c r="L16" s="234"/>
    </row>
    <row r="17" spans="1:12" s="2" customFormat="1" ht="20.100000000000001" customHeight="1">
      <c r="A17" s="185"/>
      <c r="B17" s="189"/>
      <c r="C17" s="135" t="s">
        <v>20</v>
      </c>
      <c r="D17" s="27">
        <f t="shared" si="0"/>
        <v>1.3</v>
      </c>
      <c r="E17" s="27">
        <v>2</v>
      </c>
      <c r="F17" s="14">
        <f t="shared" si="1"/>
        <v>0</v>
      </c>
      <c r="G17" s="235"/>
      <c r="H17" s="236"/>
      <c r="I17" s="236"/>
      <c r="J17" s="236"/>
      <c r="K17" s="236"/>
      <c r="L17" s="237"/>
    </row>
    <row r="18" spans="1:12" s="2" customFormat="1" ht="20.100000000000001" customHeight="1">
      <c r="A18" s="185"/>
      <c r="B18" s="219" t="s">
        <v>185</v>
      </c>
      <c r="C18" s="79" t="s">
        <v>186</v>
      </c>
      <c r="D18" s="38">
        <f t="shared" si="0"/>
        <v>22.75</v>
      </c>
      <c r="E18" s="38">
        <v>35</v>
      </c>
      <c r="F18" s="30">
        <f t="shared" si="1"/>
        <v>0</v>
      </c>
      <c r="G18" s="190" t="s">
        <v>187</v>
      </c>
      <c r="H18" s="191"/>
      <c r="I18" s="191"/>
      <c r="J18" s="191"/>
      <c r="K18" s="191"/>
      <c r="L18" s="192"/>
    </row>
    <row r="19" spans="1:12" s="2" customFormat="1" ht="20.100000000000001" customHeight="1">
      <c r="A19" s="197"/>
      <c r="B19" s="205"/>
      <c r="C19" s="69" t="s">
        <v>20</v>
      </c>
      <c r="D19" s="27">
        <f t="shared" si="0"/>
        <v>1.3</v>
      </c>
      <c r="E19" s="27">
        <v>2</v>
      </c>
      <c r="F19" s="32">
        <f t="shared" si="1"/>
        <v>0</v>
      </c>
      <c r="G19" s="173"/>
      <c r="H19" s="174"/>
      <c r="I19" s="174"/>
      <c r="J19" s="174"/>
      <c r="K19" s="174"/>
      <c r="L19" s="175"/>
    </row>
    <row r="20" spans="1:12" ht="24.95" customHeight="1">
      <c r="A20" s="185" t="s">
        <v>26</v>
      </c>
      <c r="B20" s="201" t="s">
        <v>59</v>
      </c>
      <c r="C20" s="47" t="s">
        <v>60</v>
      </c>
      <c r="D20" s="39">
        <f t="shared" si="0"/>
        <v>13</v>
      </c>
      <c r="E20" s="25">
        <v>20</v>
      </c>
      <c r="F20" s="39">
        <f t="shared" si="1"/>
        <v>0</v>
      </c>
      <c r="G20" s="337" t="s">
        <v>61</v>
      </c>
      <c r="H20" s="337"/>
      <c r="I20" s="337"/>
      <c r="J20" s="337"/>
      <c r="K20" s="337"/>
      <c r="L20" s="338"/>
    </row>
    <row r="21" spans="1:12" ht="24.95" customHeight="1">
      <c r="A21" s="185"/>
      <c r="B21" s="201"/>
      <c r="C21" s="40" t="s">
        <v>62</v>
      </c>
      <c r="D21" s="60">
        <f t="shared" si="0"/>
        <v>9.75</v>
      </c>
      <c r="E21" s="26">
        <v>15</v>
      </c>
      <c r="F21" s="60">
        <f t="shared" si="1"/>
        <v>0</v>
      </c>
      <c r="G21" s="339"/>
      <c r="H21" s="339"/>
      <c r="I21" s="339"/>
      <c r="J21" s="339"/>
      <c r="K21" s="339"/>
      <c r="L21" s="340"/>
    </row>
    <row r="22" spans="1:12" ht="24.95" customHeight="1">
      <c r="A22" s="185"/>
      <c r="B22" s="201"/>
      <c r="C22" s="41" t="s">
        <v>43</v>
      </c>
      <c r="D22" s="42">
        <f t="shared" si="0"/>
        <v>6.5000000000000002E-2</v>
      </c>
      <c r="E22" s="14">
        <v>0.1</v>
      </c>
      <c r="F22" s="42">
        <f t="shared" si="1"/>
        <v>0</v>
      </c>
      <c r="G22" s="252"/>
      <c r="H22" s="252"/>
      <c r="I22" s="252"/>
      <c r="J22" s="252"/>
      <c r="K22" s="252"/>
      <c r="L22" s="253"/>
    </row>
    <row r="23" spans="1:12" ht="39.950000000000003" customHeight="1">
      <c r="A23" s="185"/>
      <c r="B23" s="146" t="s">
        <v>188</v>
      </c>
      <c r="C23" s="148" t="s">
        <v>188</v>
      </c>
      <c r="D23" s="133">
        <f t="shared" si="0"/>
        <v>32.5</v>
      </c>
      <c r="E23" s="136">
        <v>50</v>
      </c>
      <c r="F23" s="14">
        <f t="shared" si="1"/>
        <v>0</v>
      </c>
      <c r="G23" s="265" t="s">
        <v>196</v>
      </c>
      <c r="H23" s="266"/>
      <c r="I23" s="266"/>
      <c r="J23" s="266"/>
      <c r="K23" s="266"/>
      <c r="L23" s="267"/>
    </row>
    <row r="24" spans="1:12" ht="20.100000000000001" customHeight="1">
      <c r="A24" s="185"/>
      <c r="B24" s="146" t="s">
        <v>189</v>
      </c>
      <c r="C24" s="135" t="s">
        <v>189</v>
      </c>
      <c r="D24" s="133">
        <f t="shared" si="0"/>
        <v>26</v>
      </c>
      <c r="E24" s="147">
        <v>40</v>
      </c>
      <c r="F24" s="136">
        <f>($B$6*D24)+($B$7*E24)</f>
        <v>0</v>
      </c>
      <c r="G24" s="334"/>
      <c r="H24" s="335"/>
      <c r="I24" s="335"/>
      <c r="J24" s="335"/>
      <c r="K24" s="335"/>
      <c r="L24" s="336"/>
    </row>
    <row r="25" spans="1:12" ht="20.100000000000001" customHeight="1" thickBot="1">
      <c r="A25" s="186"/>
      <c r="B25" s="58" t="s">
        <v>22</v>
      </c>
      <c r="C25" s="20" t="s">
        <v>23</v>
      </c>
      <c r="D25" s="21">
        <f t="shared" si="0"/>
        <v>130</v>
      </c>
      <c r="E25" s="22">
        <v>200</v>
      </c>
      <c r="F25" s="19">
        <f t="shared" ref="F25" si="2">($B$6*D25)+($B$7*E25)</f>
        <v>0</v>
      </c>
      <c r="G25" s="220"/>
      <c r="H25" s="221"/>
      <c r="I25" s="221"/>
      <c r="J25" s="221"/>
      <c r="K25" s="221"/>
      <c r="L25" s="222"/>
    </row>
    <row r="26" spans="1:12" s="2" customFormat="1" ht="13.5">
      <c r="B26" s="6"/>
    </row>
    <row r="27" spans="1:12" s="2" customFormat="1" ht="13.5">
      <c r="B27" s="6"/>
    </row>
    <row r="28" spans="1:12" s="2" customFormat="1" ht="13.5">
      <c r="B28" s="6"/>
    </row>
    <row r="29" spans="1:12" s="2" customFormat="1" ht="13.5">
      <c r="B29" s="6"/>
    </row>
    <row r="30" spans="1:12" s="2" customFormat="1" ht="13.5">
      <c r="B30" s="6"/>
    </row>
    <row r="31" spans="1:12" s="2" customFormat="1" ht="13.5">
      <c r="B31" s="6"/>
    </row>
    <row r="32" spans="1:12" s="2" customFormat="1" ht="13.5">
      <c r="B32" s="6"/>
    </row>
    <row r="33" spans="2:2" s="2" customFormat="1" ht="17.25" customHeight="1">
      <c r="B33" s="6"/>
    </row>
    <row r="34" spans="2:2" s="2" customFormat="1" ht="13.5">
      <c r="B34" s="6"/>
    </row>
    <row r="35" spans="2:2" s="2" customFormat="1" ht="13.5">
      <c r="B35" s="6"/>
    </row>
    <row r="36" spans="2:2" s="2" customFormat="1" ht="13.5">
      <c r="B36" s="6"/>
    </row>
    <row r="37" spans="2:2" s="2" customFormat="1" ht="13.5">
      <c r="B37" s="6"/>
    </row>
    <row r="38" spans="2:2" s="2" customFormat="1" ht="13.5">
      <c r="B38" s="6"/>
    </row>
    <row r="39" spans="2:2" s="2" customFormat="1" ht="13.5">
      <c r="B39" s="6"/>
    </row>
    <row r="40" spans="2:2" s="2" customFormat="1" ht="13.5">
      <c r="B40" s="6"/>
    </row>
    <row r="41" spans="2:2" s="2" customFormat="1" ht="13.5">
      <c r="B41" s="6"/>
    </row>
    <row r="42" spans="2:2" s="2" customFormat="1" ht="13.5">
      <c r="B42" s="6"/>
    </row>
    <row r="43" spans="2:2" s="2" customFormat="1" ht="13.5">
      <c r="B43" s="6"/>
    </row>
    <row r="44" spans="2:2" s="2" customFormat="1" ht="13.5">
      <c r="B44" s="6"/>
    </row>
    <row r="45" spans="2:2" s="2" customFormat="1" ht="13.5">
      <c r="B45" s="6"/>
    </row>
    <row r="46" spans="2:2" s="2" customFormat="1" ht="13.5">
      <c r="B46" s="6"/>
    </row>
    <row r="47" spans="2:2" s="2" customFormat="1" ht="13.5">
      <c r="B47" s="6"/>
    </row>
    <row r="48" spans="2: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7.25" customHeight="1">
      <c r="B95" s="6"/>
    </row>
    <row r="96" spans="2:2" s="2" customFormat="1" ht="17.25" customHeight="1">
      <c r="B96" s="6"/>
    </row>
    <row r="97" spans="2:2" s="2" customFormat="1" ht="13.5">
      <c r="B97" s="6"/>
    </row>
    <row r="98" spans="2:2" s="2" customFormat="1" ht="13.5">
      <c r="B98" s="6"/>
    </row>
    <row r="99" spans="2:2" s="2" customFormat="1" ht="16.5" customHeight="1">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sheetData>
  <mergeCells count="14">
    <mergeCell ref="G25:L25"/>
    <mergeCell ref="A20:A25"/>
    <mergeCell ref="A10:A19"/>
    <mergeCell ref="B10:B17"/>
    <mergeCell ref="G10:L17"/>
    <mergeCell ref="B18:B19"/>
    <mergeCell ref="G18:L19"/>
    <mergeCell ref="B20:B22"/>
    <mergeCell ref="G20:L22"/>
    <mergeCell ref="A1:L3"/>
    <mergeCell ref="A5:B5"/>
    <mergeCell ref="G9:L9"/>
    <mergeCell ref="G23:L23"/>
    <mergeCell ref="G24:L24"/>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27일</vt:lpstr>
      <vt:lpstr>28일</vt:lpstr>
      <vt:lpstr>29일</vt:lpstr>
      <vt:lpstr>30일</vt:lpstr>
      <vt:lpstr>31일</vt:lpstr>
      <vt:lpstr>생일식단</vt:lpstr>
      <vt:lpstr>견학식단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2026-06-15T07:25:17Z</cp:lastPrinted>
  <dcterms:created xsi:type="dcterms:W3CDTF">2015-01-29T05:11:46Z</dcterms:created>
  <dcterms:modified xsi:type="dcterms:W3CDTF">2026-06-15T07:25:21Z</dcterms:modified>
</cp:coreProperties>
</file>